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15" windowWidth="10395" windowHeight="4440"/>
  </bookViews>
  <sheets>
    <sheet name="Лист1" sheetId="1" r:id="rId1"/>
  </sheets>
  <definedNames>
    <definedName name="_xlnm.Print_Titles" localSheetId="0">Лист1!$13:$16</definedName>
    <definedName name="_xlnm.Print_Area" localSheetId="0">Лист1!$A$1:$AJ$92</definedName>
  </definedNames>
  <calcPr calcId="145621"/>
</workbook>
</file>

<file path=xl/calcChain.xml><?xml version="1.0" encoding="utf-8"?>
<calcChain xmlns="http://schemas.openxmlformats.org/spreadsheetml/2006/main">
  <c r="Q58" i="1" l="1"/>
  <c r="Q63" i="1" l="1"/>
  <c r="Q53" i="1"/>
  <c r="Q52" i="1"/>
  <c r="Q48" i="1"/>
  <c r="Q47" i="1"/>
  <c r="Q46" i="1"/>
  <c r="Q57" i="1"/>
  <c r="P56" i="1"/>
  <c r="P57" i="1"/>
  <c r="Q51" i="1"/>
  <c r="Q50" i="1"/>
  <c r="M84" i="1"/>
  <c r="M44" i="1"/>
  <c r="Q21" i="1" l="1"/>
  <c r="I62" i="1" l="1"/>
  <c r="I59" i="1" s="1"/>
  <c r="J62" i="1"/>
  <c r="J59" i="1" s="1"/>
  <c r="K62" i="1"/>
  <c r="K59" i="1" s="1"/>
  <c r="L62" i="1"/>
  <c r="L59" i="1" s="1"/>
  <c r="M62" i="1"/>
  <c r="M59" i="1" s="1"/>
  <c r="O62" i="1"/>
  <c r="O59" i="1" s="1"/>
  <c r="H62" i="1"/>
  <c r="H59" i="1" s="1"/>
  <c r="P63" i="1"/>
  <c r="Q59" i="1" l="1"/>
  <c r="L44" i="1"/>
  <c r="N44" i="1" l="1"/>
  <c r="N42" i="1" s="1"/>
  <c r="O42" i="1"/>
  <c r="H44" i="1"/>
  <c r="I44" i="1"/>
  <c r="J44" i="1"/>
  <c r="J42" i="1" s="1"/>
  <c r="K44" i="1"/>
  <c r="P58" i="1"/>
  <c r="Q56" i="1"/>
  <c r="Q55" i="1"/>
  <c r="P55" i="1"/>
  <c r="Q54" i="1"/>
  <c r="P54" i="1"/>
  <c r="P53" i="1"/>
  <c r="P52" i="1"/>
  <c r="P51" i="1"/>
  <c r="P50" i="1"/>
  <c r="Q49" i="1"/>
  <c r="P49" i="1"/>
  <c r="P47" i="1"/>
  <c r="P46" i="1"/>
  <c r="I42" i="1"/>
  <c r="L42" i="1"/>
  <c r="I18" i="1"/>
  <c r="J18" i="1"/>
  <c r="K18" i="1"/>
  <c r="L18" i="1"/>
  <c r="M18" i="1"/>
  <c r="N18" i="1"/>
  <c r="I19" i="1"/>
  <c r="J19" i="1"/>
  <c r="K19" i="1"/>
  <c r="L19" i="1"/>
  <c r="M19" i="1"/>
  <c r="M83" i="1" s="1"/>
  <c r="N19" i="1"/>
  <c r="I20" i="1"/>
  <c r="J20" i="1"/>
  <c r="K20" i="1"/>
  <c r="L20" i="1"/>
  <c r="M20" i="1"/>
  <c r="O20" i="1"/>
  <c r="H19" i="1"/>
  <c r="H20" i="1"/>
  <c r="L73" i="1"/>
  <c r="I76" i="1"/>
  <c r="I73" i="1" s="1"/>
  <c r="J76" i="1"/>
  <c r="J73" i="1" s="1"/>
  <c r="K76" i="1"/>
  <c r="K73" i="1" s="1"/>
  <c r="M76" i="1"/>
  <c r="M73" i="1" s="1"/>
  <c r="O76" i="1"/>
  <c r="O73" i="1" s="1"/>
  <c r="H76" i="1"/>
  <c r="H73" i="1" s="1"/>
  <c r="I68" i="1"/>
  <c r="J68" i="1"/>
  <c r="K68" i="1"/>
  <c r="L68" i="1"/>
  <c r="M68" i="1"/>
  <c r="N68" i="1"/>
  <c r="H68" i="1"/>
  <c r="H65" i="1"/>
  <c r="I65" i="1"/>
  <c r="J65" i="1"/>
  <c r="K65" i="1"/>
  <c r="L65" i="1"/>
  <c r="M65" i="1"/>
  <c r="N65" i="1"/>
  <c r="O65" i="1"/>
  <c r="H66" i="1"/>
  <c r="I66" i="1"/>
  <c r="J66" i="1"/>
  <c r="K66" i="1"/>
  <c r="L66" i="1"/>
  <c r="M66" i="1"/>
  <c r="N66" i="1"/>
  <c r="O66" i="1"/>
  <c r="I67" i="1"/>
  <c r="J67" i="1"/>
  <c r="K67" i="1"/>
  <c r="L67" i="1"/>
  <c r="M67" i="1"/>
  <c r="N67" i="1"/>
  <c r="N62" i="1" s="1"/>
  <c r="H67" i="1"/>
  <c r="P34" i="1"/>
  <c r="Q34" i="1"/>
  <c r="P35" i="1"/>
  <c r="Q35" i="1"/>
  <c r="P36" i="1"/>
  <c r="Q36" i="1"/>
  <c r="P37" i="1"/>
  <c r="P38" i="1"/>
  <c r="Q38" i="1"/>
  <c r="P39" i="1"/>
  <c r="Q39" i="1"/>
  <c r="P40" i="1"/>
  <c r="P41" i="1"/>
  <c r="Q41" i="1"/>
  <c r="P43" i="1"/>
  <c r="Q43" i="1"/>
  <c r="P45" i="1"/>
  <c r="Q45" i="1"/>
  <c r="P60" i="1"/>
  <c r="Q60" i="1"/>
  <c r="P61" i="1"/>
  <c r="Q61" i="1"/>
  <c r="P65" i="1"/>
  <c r="Q65" i="1"/>
  <c r="P66" i="1"/>
  <c r="Q66" i="1"/>
  <c r="Q68" i="1"/>
  <c r="P69" i="1"/>
  <c r="Q69" i="1"/>
  <c r="P70" i="1"/>
  <c r="Q70" i="1"/>
  <c r="P71" i="1"/>
  <c r="P74" i="1"/>
  <c r="Q74" i="1"/>
  <c r="P75" i="1"/>
  <c r="Q75" i="1"/>
  <c r="Q76" i="1"/>
  <c r="P77" i="1"/>
  <c r="Q77" i="1"/>
  <c r="P33" i="1"/>
  <c r="Q24" i="1"/>
  <c r="P24" i="1"/>
  <c r="I30" i="1"/>
  <c r="J30" i="1"/>
  <c r="K30" i="1"/>
  <c r="L30" i="1"/>
  <c r="M30" i="1"/>
  <c r="N30" i="1"/>
  <c r="O30" i="1"/>
  <c r="H30" i="1"/>
  <c r="P30" i="1" s="1"/>
  <c r="I31" i="1"/>
  <c r="J31" i="1"/>
  <c r="K31" i="1"/>
  <c r="L31" i="1"/>
  <c r="M31" i="1"/>
  <c r="N31" i="1"/>
  <c r="O31" i="1"/>
  <c r="H31" i="1"/>
  <c r="P31" i="1" s="1"/>
  <c r="H32" i="1"/>
  <c r="I32" i="1"/>
  <c r="J32" i="1"/>
  <c r="J29" i="1" s="1"/>
  <c r="K32" i="1"/>
  <c r="K84" i="1" s="1"/>
  <c r="L32" i="1"/>
  <c r="N32" i="1"/>
  <c r="O32" i="1"/>
  <c r="J17" i="1"/>
  <c r="L17" i="1"/>
  <c r="N17" i="1"/>
  <c r="H21" i="1"/>
  <c r="I21" i="1"/>
  <c r="J21" i="1"/>
  <c r="K21" i="1"/>
  <c r="L21" i="1"/>
  <c r="M21" i="1"/>
  <c r="N21" i="1"/>
  <c r="O21" i="1"/>
  <c r="H29" i="1" l="1"/>
  <c r="P62" i="1"/>
  <c r="N59" i="1"/>
  <c r="P59" i="1" s="1"/>
  <c r="P44" i="1"/>
  <c r="Q18" i="1"/>
  <c r="H83" i="1"/>
  <c r="J84" i="1"/>
  <c r="I83" i="1"/>
  <c r="P76" i="1"/>
  <c r="H84" i="1"/>
  <c r="O84" i="1"/>
  <c r="Q20" i="1"/>
  <c r="I84" i="1"/>
  <c r="J83" i="1"/>
  <c r="O82" i="1"/>
  <c r="K17" i="1"/>
  <c r="K82" i="1"/>
  <c r="I82" i="1"/>
  <c r="N81" i="1"/>
  <c r="P67" i="1"/>
  <c r="P68" i="1"/>
  <c r="M17" i="1"/>
  <c r="Q19" i="1"/>
  <c r="K42" i="1"/>
  <c r="K83" i="1"/>
  <c r="K81" i="1" s="1"/>
  <c r="O83" i="1"/>
  <c r="N73" i="1"/>
  <c r="P73" i="1" s="1"/>
  <c r="I29" i="1"/>
  <c r="N29" i="1"/>
  <c r="L29" i="1"/>
  <c r="P19" i="1"/>
  <c r="I64" i="1"/>
  <c r="N64" i="1"/>
  <c r="J64" i="1"/>
  <c r="H64" i="1"/>
  <c r="J82" i="1"/>
  <c r="I81" i="1"/>
  <c r="L81" i="1"/>
  <c r="L64" i="1"/>
  <c r="P64" i="1" s="1"/>
  <c r="Q73" i="1"/>
  <c r="I17" i="1"/>
  <c r="O17" i="1"/>
  <c r="O29" i="1"/>
  <c r="Q31" i="1"/>
  <c r="M29" i="1"/>
  <c r="Q30" i="1"/>
  <c r="K29" i="1"/>
  <c r="Q32" i="1"/>
  <c r="P32" i="1"/>
  <c r="P29" i="1"/>
  <c r="M64" i="1"/>
  <c r="K64" i="1"/>
  <c r="H42" i="1"/>
  <c r="Q83" i="1"/>
  <c r="P83" i="1" l="1"/>
  <c r="Q84" i="1"/>
  <c r="J81" i="1"/>
  <c r="Q81" i="1"/>
  <c r="O81" i="1"/>
  <c r="M81" i="1"/>
  <c r="Q17" i="1"/>
  <c r="Q29" i="1"/>
  <c r="H18" i="1"/>
  <c r="H82" i="1" s="1"/>
  <c r="H81" i="1" s="1"/>
  <c r="P81" i="1" s="1"/>
  <c r="P18" i="1" l="1"/>
  <c r="H17" i="1"/>
  <c r="P17" i="1" s="1"/>
  <c r="AO25" i="1"/>
  <c r="AP25" i="1"/>
  <c r="AO26" i="1"/>
  <c r="AP26" i="1"/>
  <c r="AO28" i="1"/>
  <c r="AP28" i="1"/>
  <c r="AO78" i="1"/>
  <c r="AP78" i="1"/>
  <c r="AP73" i="1" l="1"/>
  <c r="B16" i="1" l="1"/>
  <c r="C16" i="1" s="1"/>
  <c r="D16" i="1" s="1"/>
  <c r="E16" i="1" s="1"/>
  <c r="F16" i="1" s="1"/>
  <c r="G16" i="1" s="1"/>
  <c r="H16" i="1" s="1"/>
  <c r="I16" i="1" s="1"/>
  <c r="J16" i="1" s="1"/>
  <c r="K16" i="1" s="1"/>
  <c r="L16" i="1" s="1"/>
  <c r="M16" i="1" s="1"/>
  <c r="N16" i="1" s="1"/>
  <c r="Q16" i="1" s="1"/>
  <c r="R16" i="1" s="1"/>
</calcChain>
</file>

<file path=xl/sharedStrings.xml><?xml version="1.0" encoding="utf-8"?>
<sst xmlns="http://schemas.openxmlformats.org/spreadsheetml/2006/main" count="332" uniqueCount="127">
  <si>
    <t>ПРИЛОЖЕНИЕ № 1</t>
  </si>
  <si>
    <t>к приказу ФУ МО</t>
  </si>
  <si>
    <t xml:space="preserve">Ежеквартально, до 20 числа месяца, </t>
  </si>
  <si>
    <t>следующего за отчетным.                                                                           Ежегодно до 25 января года, следующего за отчетным</t>
  </si>
  <si>
    <t xml:space="preserve">ОТЧЕТ </t>
  </si>
  <si>
    <t>о выполнении плана реализации муниципальной программы муниципального образования Кавказский район</t>
  </si>
  <si>
    <t>Причины несоблюдения планового срока реализации и меры по исполнению мероприятия или контрольного события</t>
  </si>
  <si>
    <t>план</t>
  </si>
  <si>
    <t>факт</t>
  </si>
  <si>
    <t>х</t>
  </si>
  <si>
    <t>от          2018 г. №</t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</si>
  <si>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</si>
  <si>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</si>
  <si>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 (дата)</t>
  </si>
  <si>
    <t>Координатор программы, руководитель структурного подразделения администрации муниципального образования Кавказский район</t>
  </si>
  <si>
    <t>Исполнитель, тел.</t>
  </si>
  <si>
    <t>(И.О.Фамилия)</t>
  </si>
  <si>
    <t>I</t>
  </si>
  <si>
    <t>II</t>
  </si>
  <si>
    <t>III</t>
  </si>
  <si>
    <t>Поквартальное распределение прогноза кассовых выплат, тыс.рублей</t>
  </si>
  <si>
    <t>Фактический срок окончания реализации мероприятия, наступления контрольного события (дата)</t>
  </si>
  <si>
    <t>__________________</t>
  </si>
  <si>
    <t>подпись</t>
  </si>
  <si>
    <t>_____________________________</t>
  </si>
  <si>
    <t>(за 1 квартал, полугодие, 9 месяцев, год)</t>
  </si>
  <si>
    <t xml:space="preserve">федеральный бюджет </t>
  </si>
  <si>
    <t>краевой бюджет</t>
  </si>
  <si>
    <t>местный бюджет</t>
  </si>
  <si>
    <t>Всего по муниципальной программе, в том числе:</t>
  </si>
  <si>
    <t>Подпрограмма № 1 «Обеспечение жильем детей-сирот и детей, оставшихся без попечения родителей»</t>
  </si>
  <si>
    <t xml:space="preserve">Мероприятие № 1
Осуществление отдельных полномочий Краснодарского края по обеспечению жилыми помещениями детей-сирот и детей, оставшихся без попечения родителей и лиц из их числа
</t>
  </si>
  <si>
    <t xml:space="preserve">Контрольное событие 1.1
Проведение электронного аукциона по приобретению жилого помещения для детей-сирот и детей, оставшихся без попечения родителей
</t>
  </si>
  <si>
    <t xml:space="preserve">Контрольное событие 1.2
Оформление права собственности 
</t>
  </si>
  <si>
    <t xml:space="preserve">Контрольное событие 1.3
Распределения жилья и заключение договоров найма
</t>
  </si>
  <si>
    <t xml:space="preserve">Контрольное событие 1.4
Оформление договоров с эксплуатирующими организациями
</t>
  </si>
  <si>
    <t xml:space="preserve">Подпрограмма № 2 «Поддержка некоммерческой общественной организации «Кавказская районная организация Краснодарской краевой общественной организации ветеранов (пенсионеров, инвалидов) войны, труда, Вооруженных Сил и правоохранительных органов» </t>
  </si>
  <si>
    <t xml:space="preserve">Мероприятие № 2
Проведение  торжественных мероприятий, посвященных значимым датам
</t>
  </si>
  <si>
    <t xml:space="preserve">Мероприятие № 3
Изготовление памятного знака в честь 75-и-летия освобождения Кубани и г.Кропоткин
</t>
  </si>
  <si>
    <t>Руководитель МКУ ЦБ АМО КРС.В.Бессмертная</t>
  </si>
  <si>
    <t>Подпрограмма № 5 «Доступная среда в муниципальном образовании Кавказский район</t>
  </si>
  <si>
    <t>Подпрограмма № 6 «Обеспечение жильем малоимущих граждан, состоящих на учете в качестве нуждающихся в жилых помещениях»</t>
  </si>
  <si>
    <t xml:space="preserve">Начальник управления имущественных отношений 
Л.В. Юрина
</t>
  </si>
  <si>
    <t xml:space="preserve">Руководитель МКУ ЦБ АМО КРС.В.Бессмертная Начальник управления по вопросам семьи и детства 
В.В. Елисеева
</t>
  </si>
  <si>
    <t xml:space="preserve">Подпрограмма № 4.
«Дополнительное материальное обеспечение лиц, замещавших муниципальные должности и должности муниципальной службы в муниципальном образовании Кавказский район»  
</t>
  </si>
  <si>
    <t xml:space="preserve">"_____Социальная поддержка граждан" </t>
  </si>
  <si>
    <t>1.1</t>
  </si>
  <si>
    <t>1.1.1</t>
  </si>
  <si>
    <t>1.1.2</t>
  </si>
  <si>
    <t>1.1.3</t>
  </si>
  <si>
    <t>1.1.4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</si>
  <si>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</si>
  <si>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</si>
  <si>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</si>
  <si>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</si>
  <si>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</si>
  <si>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</si>
  <si>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</si>
  <si>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</si>
  <si>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</si>
  <si>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</si>
  <si>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3.7</t>
  </si>
  <si>
    <t>3.8</t>
  </si>
  <si>
    <t>3.9</t>
  </si>
  <si>
    <t>3.10</t>
  </si>
  <si>
    <t>3.11</t>
  </si>
  <si>
    <t>4</t>
  </si>
  <si>
    <t>4.1</t>
  </si>
  <si>
    <t>5</t>
  </si>
  <si>
    <t>5.1</t>
  </si>
  <si>
    <t>6</t>
  </si>
  <si>
    <t>6.1</t>
  </si>
  <si>
    <t>6.1.1</t>
  </si>
  <si>
    <t>6.1.2</t>
  </si>
  <si>
    <t>6.1.3</t>
  </si>
  <si>
    <t>управление имущественных отношений администрации МО Кавкакзский район, начальник Л.В.Юрина</t>
  </si>
  <si>
    <t xml:space="preserve">Мероприятие № 1 Обеспечение комплекса мероприятий по защите законных прав ветеранов, пенсионеров и инвалидов войны, труда, вооруженных сил РФ и правоохранительных органов в Кавказском районе  </t>
  </si>
  <si>
    <t xml:space="preserve">финансирование мероприятия на 2019 год не запланировано </t>
  </si>
  <si>
    <t xml:space="preserve">Мероприятие № 10.
Выплата единовременного пособия детям-сиротам, детям, оставшимся без попечения родителей, и лицам из их числа на регистрацию права собственности (права пожизненного наследуемого владени
краевой бюджет </t>
  </si>
  <si>
    <t xml:space="preserve">Мероприятие № 11. Выплата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                 краевой бюджет </t>
  </si>
  <si>
    <t>Мероприятие № 1. Осуществление полномочий по обеспечению жилыми помещениями малоимущих граждан, состоящих на учете в администрации муниципального образования Кавказский район в качестве нуждающихся в жилых помещениях,  предоставляемых по договорам социального найма  местный бюджэет</t>
  </si>
  <si>
    <t>начальник управления имущественных отношений администрации МО Кавкакзский район  Л.В.Юрина</t>
  </si>
  <si>
    <t xml:space="preserve">Начальник организационного отдела администрации МО Кавказский район
И.В. Гревцова
</t>
  </si>
  <si>
    <t>Начальник организационного отдела администрации МО Кавказский район
И.В. Гревцоваа</t>
  </si>
  <si>
    <t>начальник управления по вопросам семьи и детства администрации МО Кавказский район  В.В.Елисеева</t>
  </si>
  <si>
    <t>Начальник МКУ «ЦБ  образования   МО Кавказский район» Л.П.Митрофанова</t>
  </si>
  <si>
    <t>Мероприятие № 9.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                                                                 краевой бюджет</t>
  </si>
  <si>
    <t xml:space="preserve">Начальник правового отдела администрации МО Кавказский район
М.В.Соколенко
</t>
  </si>
  <si>
    <t>Главный специалист отдела физического воспитания и допризывной подготовки управления образования МО Кавказский район Г.Н.Великоцкий</t>
  </si>
  <si>
    <t xml:space="preserve">Мероприятие № 1. Предоставление ежемесячных денежных выплат детям-сиротам, детям, оставшимся без попечения родителей, находящихся под опекой (попечительством), включая предварительную  опеку (попечительство)                                                                                                                           краевой бюджет </t>
  </si>
  <si>
    <t xml:space="preserve">Мероприятие № 2. Предоставление ежемесячных денежных выплат на содержание детей-сирот, детей, оставшихся без попечения родителей, переданных на воспитание в приемные семьи краевой бюджет </t>
  </si>
  <si>
    <t xml:space="preserve">Мероприятие № 3
Выплата  ежемесячных денежных средств на содержание детей, нуждающихся в особой заботе государства,  переданных на патронатное воспитание краевой бюджет 
</t>
  </si>
  <si>
    <t xml:space="preserve">Мероприятие № 4 Обеспечение выплаты ежемесячного вознаграждения патронатным воспитателям за оказание услуг по осуществлению патронатного воспитания и постинтернатного сопровождения       краевой бюджет </t>
  </si>
  <si>
    <t xml:space="preserve">Мероприятие № 5. Обеспечение выплаты ежемесячного вознаграждения приемным родителям за оказание услуг по воспитанию приемных детей                           краевой бюджет </t>
  </si>
  <si>
    <t xml:space="preserve">Мероприятие № 7. Обеспечение отдельных государственных полномочий по организации и осуществлению деятельности по опеке и попечительству в отношении несовершеннолетних краевой бюджет </t>
  </si>
  <si>
    <t xml:space="preserve">Мероприятие № 8. Осуществление отдельных полномочий Краснодарского края  по организации отдыха и оздоровления детей        краевой бюджет </t>
  </si>
  <si>
    <t>Контрольное событие 6.1. Проведение электронного аукциона по приобретению жилого помещения для обеспечения жилыми помещениями малоимущих граждан, состоящих на учете в администрации муниципального образования Кавказский район в качестве нуждающихся в жилых помещениях,  предоставляемых по договорам социального найма</t>
  </si>
  <si>
    <t>Мероприятие № 1.
Доплата к трудовой пенсии за выслугу лет лицам, замещавшим муниципальные должности и должности муниципальной службы
местный бюджет</t>
  </si>
  <si>
    <t>Начальник УАиГ администрации МО Кавказский район       Чукина А.А.</t>
  </si>
  <si>
    <t>Контрольное событие 6.2. Оформление права собственности</t>
  </si>
  <si>
    <t>Контрольное событие 6.3. Предоставление жилого помещения и заключение договора социального найма</t>
  </si>
  <si>
    <t xml:space="preserve">IV        </t>
  </si>
  <si>
    <t>Год</t>
  </si>
  <si>
    <t>Директор МБОУ СОШ № 18 Ревенко Г.Н.</t>
  </si>
  <si>
    <t>3.6</t>
  </si>
  <si>
    <t>Управление по вопросам семьи и детства администрации МО Кавказский р-н Елисеева В.В.</t>
  </si>
  <si>
    <t>Мероприятие № 12. Создание и организация деятельности комиссий по делам несовершеннолетних и защите их прав</t>
  </si>
  <si>
    <t xml:space="preserve">Начальник организационного отдела администрации МО Кавказский район
О.В.Ионова
</t>
  </si>
  <si>
    <t>01.07.2021 г</t>
  </si>
  <si>
    <t>30.12.2021 г</t>
  </si>
  <si>
    <t>Мероприятие № 11. Выплата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</t>
  </si>
  <si>
    <t xml:space="preserve">30.12.2021 </t>
  </si>
  <si>
    <t>Мероприятие №1.2 «Организация предоста вления основного общего, среднего общего образования по основным образовательным программам путем доступности для инвалидов зданий муниципальных образовательных, реализующих образовательные программы общего образования, обеспечивающих совместное обучение инвалидов и лиц, не имеющих нарушений развития»</t>
  </si>
  <si>
    <t>5.2</t>
  </si>
  <si>
    <t xml:space="preserve">Контрольное событие 5.1.2. Обеспечение беспрепятственного доступа и приобретение специализированного оборудования для маломобильных групп населения-ремонт входа, замена дверей, укладка плитки, штукатурка и покраска стен, замена светильников, устройство пандуса, ремонт и замена сантехнических устройств туалета и умывальника, асфальтирование территории, установка тактильных табличек:
2021 г. - МБДОУ СОШ № 18 </t>
  </si>
  <si>
    <t>фактический срок окончания мероприятия обусловлен времененм поступления субвенций</t>
  </si>
  <si>
    <t>30.12.2021</t>
  </si>
  <si>
    <t>фактический срок окончания контрольных событий обусловлен времененм поступления субвенций</t>
  </si>
  <si>
    <t>за  2021 год</t>
  </si>
  <si>
    <r>
      <t xml:space="preserve">Номер основного мероприятия, контрольного события, мероприятия </t>
    </r>
    <r>
      <rPr>
        <vertAlign val="superscript"/>
        <sz val="12"/>
        <rFont val="Times New Roman"/>
        <family val="1"/>
        <charset val="204"/>
      </rPr>
      <t>1</t>
    </r>
  </si>
  <si>
    <r>
      <t>Наименование подпрограммы, основного мероприятия, контрольного события</t>
    </r>
    <r>
      <rPr>
        <vertAlign val="superscript"/>
        <sz val="12"/>
        <rFont val="Times New Roman"/>
        <family val="1"/>
        <charset val="204"/>
      </rPr>
      <t>2</t>
    </r>
  </si>
  <si>
    <r>
      <t>Ответственный за реализацию мероприятия, за выполнение контрольного события</t>
    </r>
    <r>
      <rPr>
        <vertAlign val="superscript"/>
        <sz val="12"/>
        <rFont val="Times New Roman"/>
        <family val="1"/>
        <charset val="204"/>
      </rPr>
      <t>3</t>
    </r>
  </si>
  <si>
    <r>
      <rPr>
        <b/>
        <sz val="11"/>
        <rFont val="Times New Roman"/>
        <family val="1"/>
        <charset val="204"/>
      </rPr>
      <t>Подпрограмма № 3. 
«Социальная поддержка детей-сирот и детей, оставшихся без попечения родителей» всего, в том числе по источникам</t>
    </r>
    <r>
      <rPr>
        <sz val="11"/>
        <rFont val="Times New Roman"/>
        <family val="1"/>
        <charset val="204"/>
      </rPr>
      <t xml:space="preserve">
</t>
    </r>
  </si>
  <si>
    <t>В плановый срок окончания контрольное событие не выполнено из-за отсутствия заявок по размещенным извещениям</t>
  </si>
  <si>
    <r>
      <t xml:space="preserve">1 </t>
    </r>
    <r>
      <rPr>
        <sz val="12"/>
        <rFont val="Times New Roman"/>
        <family val="1"/>
        <charset val="204"/>
      </rPr>
      <t>Номер основного мероприятия, мероприятия подпрограммы, указывается в соответствии с нумерацией, приведенной в муниципальной программе (подпрограмме). Номер контрольного события указывается в соответствии с утвержденным планом реализации муниципальной программы.</t>
    </r>
  </si>
  <si>
    <r>
      <t xml:space="preserve">2 </t>
    </r>
    <r>
      <rPr>
        <sz val="12"/>
        <rFont val="Times New Roman"/>
        <family val="1"/>
        <charset val="204"/>
      </rPr>
      <t>Указываются мероприятия, которые реализовывались в отчетном периоде, а также контрольные события муниципальной программы со сроком наступления на отчетную дату. В годовом отчете указываются все мероприятия и контрольные события.</t>
    </r>
  </si>
  <si>
    <r>
      <t>3</t>
    </r>
    <r>
      <rPr>
        <sz val="12"/>
        <rFont val="Times New Roman"/>
        <family val="1"/>
        <charset val="204"/>
      </rPr>
      <t>Ответственные за реализацию мероприятия указываются  в соответствии с утвержденными планом реализации муниципальной программы.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</si>
</sst>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trike/>
      <sz val="11"/>
      <name val="Times New Roman"/>
      <family val="1"/>
      <charset val="204"/>
    </font>
    <font>
      <strike/>
      <sz val="11"/>
      <name val="Calibri"/>
      <family val="2"/>
      <charset val="204"/>
      <scheme val="minor"/>
    </font>
    <font>
      <b/>
      <strike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14" fontId="2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Fill="1" applyBorder="1" applyAlignment="1">
      <alignment horizontal="center" vertical="center" wrapText="1"/>
    </xf>
    <xf numFmtId="14" fontId="2" fillId="0" borderId="2" xfId="0" applyNumberFormat="1" applyFont="1" applyFill="1" applyBorder="1" applyAlignment="1">
      <alignment horizontal="center" vertical="center"/>
    </xf>
    <xf numFmtId="14" fontId="2" fillId="2" borderId="2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" fontId="5" fillId="2" borderId="2" xfId="0" applyNumberFormat="1" applyFont="1" applyFill="1" applyBorder="1" applyAlignment="1">
      <alignment horizontal="center" vertical="center" wrapText="1"/>
    </xf>
    <xf numFmtId="14" fontId="2" fillId="0" borderId="9" xfId="0" applyNumberFormat="1" applyFont="1" applyBorder="1" applyAlignment="1">
      <alignment horizontal="center" vertical="center" wrapText="1"/>
    </xf>
    <xf numFmtId="14" fontId="2" fillId="2" borderId="9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14" fontId="2" fillId="0" borderId="4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4" fontId="2" fillId="2" borderId="9" xfId="0" applyNumberFormat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4" fontId="2" fillId="2" borderId="7" xfId="0" applyNumberFormat="1" applyFont="1" applyFill="1" applyBorder="1" applyAlignment="1">
      <alignment horizontal="center" vertical="center" wrapText="1"/>
    </xf>
    <xf numFmtId="14" fontId="2" fillId="2" borderId="8" xfId="0" applyNumberFormat="1" applyFont="1" applyFill="1" applyBorder="1" applyAlignment="1">
      <alignment horizontal="center" vertical="center" wrapText="1"/>
    </xf>
    <xf numFmtId="14" fontId="2" fillId="2" borderId="9" xfId="0" applyNumberFormat="1" applyFont="1" applyFill="1" applyBorder="1" applyAlignment="1">
      <alignment horizontal="center" vertical="center" wrapText="1"/>
    </xf>
    <xf numFmtId="14" fontId="3" fillId="0" borderId="7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14" fontId="3" fillId="0" borderId="7" xfId="0" applyNumberFormat="1" applyFont="1" applyFill="1" applyBorder="1" applyAlignment="1">
      <alignment horizontal="center" vertical="center" wrapText="1"/>
    </xf>
    <xf numFmtId="14" fontId="3" fillId="0" borderId="8" xfId="0" applyNumberFormat="1" applyFont="1" applyFill="1" applyBorder="1" applyAlignment="1">
      <alignment horizontal="center" vertical="center" wrapText="1"/>
    </xf>
    <xf numFmtId="14" fontId="3" fillId="0" borderId="9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14" fontId="2" fillId="0" borderId="7" xfId="0" applyNumberFormat="1" applyFont="1" applyFill="1" applyBorder="1" applyAlignment="1">
      <alignment horizontal="center" vertical="center" wrapText="1"/>
    </xf>
    <xf numFmtId="14" fontId="2" fillId="0" borderId="8" xfId="0" applyNumberFormat="1" applyFont="1" applyFill="1" applyBorder="1" applyAlignment="1">
      <alignment horizontal="center" vertical="center" wrapText="1"/>
    </xf>
    <xf numFmtId="14" fontId="2" fillId="0" borderId="9" xfId="0" applyNumberFormat="1" applyFont="1" applyFill="1" applyBorder="1" applyAlignment="1">
      <alignment horizontal="center" vertical="center" wrapText="1"/>
    </xf>
    <xf numFmtId="14" fontId="2" fillId="0" borderId="7" xfId="0" applyNumberFormat="1" applyFont="1" applyBorder="1" applyAlignment="1">
      <alignment horizontal="center" vertical="center"/>
    </xf>
    <xf numFmtId="14" fontId="2" fillId="0" borderId="8" xfId="0" applyNumberFormat="1" applyFont="1" applyBorder="1" applyAlignment="1">
      <alignment horizontal="center" vertical="center"/>
    </xf>
    <xf numFmtId="14" fontId="2" fillId="0" borderId="9" xfId="0" applyNumberFormat="1" applyFont="1" applyBorder="1" applyAlignment="1">
      <alignment horizontal="center" vertical="center"/>
    </xf>
    <xf numFmtId="14" fontId="3" fillId="0" borderId="7" xfId="0" applyNumberFormat="1" applyFont="1" applyBorder="1" applyAlignment="1">
      <alignment horizontal="center" vertical="center"/>
    </xf>
    <xf numFmtId="14" fontId="3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14" fontId="3" fillId="2" borderId="7" xfId="0" applyNumberFormat="1" applyFont="1" applyFill="1" applyBorder="1" applyAlignment="1">
      <alignment horizontal="center" vertical="center" wrapText="1"/>
    </xf>
    <xf numFmtId="14" fontId="3" fillId="2" borderId="8" xfId="0" applyNumberFormat="1" applyFont="1" applyFill="1" applyBorder="1" applyAlignment="1">
      <alignment horizontal="center" vertical="center" wrapText="1"/>
    </xf>
    <xf numFmtId="14" fontId="3" fillId="2" borderId="9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vertical="center" wrapText="1"/>
    </xf>
    <xf numFmtId="0" fontId="6" fillId="0" borderId="0" xfId="0" applyFont="1"/>
    <xf numFmtId="0" fontId="5" fillId="0" borderId="0" xfId="0" applyFont="1" applyAlignment="1">
      <alignment vertical="center" wrapText="1"/>
    </xf>
    <xf numFmtId="0" fontId="6" fillId="0" borderId="0" xfId="0" applyFont="1"/>
    <xf numFmtId="0" fontId="8" fillId="0" borderId="0" xfId="0" applyFont="1"/>
    <xf numFmtId="0" fontId="9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164" fontId="8" fillId="0" borderId="0" xfId="0" applyNumberFormat="1" applyFont="1"/>
    <xf numFmtId="49" fontId="7" fillId="0" borderId="8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49" fontId="11" fillId="0" borderId="7" xfId="0" applyNumberFormat="1" applyFont="1" applyFill="1" applyBorder="1" applyAlignment="1">
      <alignment horizontal="center" vertical="top" wrapText="1"/>
    </xf>
    <xf numFmtId="49" fontId="12" fillId="0" borderId="9" xfId="0" applyNumberFormat="1" applyFont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top" wrapText="1"/>
    </xf>
    <xf numFmtId="0" fontId="1" fillId="0" borderId="11" xfId="0" applyFont="1" applyBorder="1" applyAlignment="1">
      <alignment vertical="center" wrapText="1"/>
    </xf>
    <xf numFmtId="49" fontId="11" fillId="0" borderId="8" xfId="0" applyNumberFormat="1" applyFont="1" applyFill="1" applyBorder="1" applyAlignment="1">
      <alignment horizontal="center" vertical="top" wrapText="1"/>
    </xf>
    <xf numFmtId="49" fontId="11" fillId="0" borderId="9" xfId="0" applyNumberFormat="1" applyFont="1" applyFill="1" applyBorder="1" applyAlignment="1">
      <alignment horizontal="center" vertical="top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top" wrapText="1"/>
    </xf>
    <xf numFmtId="49" fontId="2" fillId="0" borderId="9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justify" vertical="center" wrapText="1"/>
    </xf>
    <xf numFmtId="49" fontId="10" fillId="0" borderId="0" xfId="0" applyNumberFormat="1" applyFont="1" applyBorder="1" applyAlignment="1">
      <alignment horizontal="justify" vertical="center" wrapText="1"/>
    </xf>
    <xf numFmtId="0" fontId="5" fillId="0" borderId="0" xfId="0" applyFont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164" fontId="10" fillId="0" borderId="0" xfId="0" applyNumberFormat="1" applyFont="1" applyBorder="1" applyAlignment="1">
      <alignment horizontal="justify" wrapText="1"/>
    </xf>
    <xf numFmtId="164" fontId="10" fillId="2" borderId="0" xfId="0" applyNumberFormat="1" applyFont="1" applyFill="1" applyBorder="1" applyAlignment="1">
      <alignment horizontal="justify" wrapText="1"/>
    </xf>
    <xf numFmtId="0" fontId="10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justify" vertical="center" wrapText="1"/>
    </xf>
    <xf numFmtId="164" fontId="10" fillId="0" borderId="0" xfId="0" applyNumberFormat="1" applyFont="1" applyBorder="1" applyAlignment="1">
      <alignment horizontal="justify" vertical="center" wrapText="1"/>
    </xf>
    <xf numFmtId="164" fontId="10" fillId="2" borderId="0" xfId="0" applyNumberFormat="1" applyFont="1" applyFill="1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justify" vertical="center" wrapText="1"/>
    </xf>
    <xf numFmtId="164" fontId="8" fillId="2" borderId="0" xfId="0" applyNumberFormat="1" applyFont="1" applyFill="1"/>
    <xf numFmtId="0" fontId="10" fillId="0" borderId="0" xfId="0" applyFont="1" applyAlignment="1">
      <alignment horizontal="justify" vertical="center" wrapText="1"/>
    </xf>
    <xf numFmtId="49" fontId="6" fillId="0" borderId="0" xfId="0" applyNumberFormat="1" applyFont="1"/>
    <xf numFmtId="0" fontId="6" fillId="0" borderId="0" xfId="0" applyFont="1" applyAlignment="1">
      <alignment horizontal="center"/>
    </xf>
    <xf numFmtId="164" fontId="6" fillId="0" borderId="0" xfId="0" applyNumberFormat="1" applyFont="1"/>
    <xf numFmtId="164" fontId="6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92"/>
  <sheetViews>
    <sheetView tabSelected="1" topLeftCell="A10" zoomScale="70" zoomScaleNormal="70" workbookViewId="0">
      <pane xSplit="2" ySplit="7" topLeftCell="C93" activePane="bottomRight" state="frozen"/>
      <selection activeCell="A10" sqref="A10"/>
      <selection pane="topRight" activeCell="C10" sqref="C10"/>
      <selection pane="bottomLeft" activeCell="A17" sqref="A17"/>
      <selection pane="bottomRight" activeCell="A10" sqref="A1:XFD1048576"/>
    </sheetView>
  </sheetViews>
  <sheetFormatPr defaultRowHeight="18.75" x14ac:dyDescent="0.3"/>
  <cols>
    <col min="1" max="1" width="5.85546875" style="158" customWidth="1"/>
    <col min="2" max="2" width="38.7109375" style="94" customWidth="1"/>
    <col min="3" max="3" width="13.7109375" style="94" customWidth="1"/>
    <col min="4" max="4" width="12.140625" style="159" customWidth="1"/>
    <col min="5" max="5" width="12.28515625" style="159" customWidth="1"/>
    <col min="6" max="6" width="11.5703125" style="159" customWidth="1"/>
    <col min="7" max="7" width="10.85546875" style="159" customWidth="1"/>
    <col min="8" max="8" width="10.7109375" style="160" customWidth="1"/>
    <col min="9" max="9" width="10.5703125" style="160" customWidth="1"/>
    <col min="10" max="11" width="10.42578125" style="160" customWidth="1"/>
    <col min="12" max="12" width="9.7109375" style="160" customWidth="1"/>
    <col min="13" max="13" width="10.5703125" style="161" customWidth="1"/>
    <col min="14" max="15" width="9.42578125" style="160" customWidth="1"/>
    <col min="16" max="16" width="10.42578125" style="160" customWidth="1"/>
    <col min="17" max="17" width="11.85546875" style="160" customWidth="1"/>
    <col min="18" max="18" width="10.7109375" style="94" customWidth="1"/>
    <col min="19" max="19" width="0.5703125" style="94" customWidth="1"/>
    <col min="20" max="35" width="9.140625" style="94" customWidth="1"/>
    <col min="36" max="36" width="0.5703125" style="94" customWidth="1"/>
    <col min="37" max="40" width="9.140625" style="94" customWidth="1"/>
    <col min="41" max="41" width="13.140625" style="95" customWidth="1"/>
    <col min="42" max="42" width="12.140625" style="95" customWidth="1"/>
    <col min="43" max="43" width="11" style="94" bestFit="1" customWidth="1"/>
    <col min="44" max="16384" width="9.140625" style="94"/>
  </cols>
  <sheetData>
    <row r="1" spans="1:18" ht="15.75" hidden="1" customHeight="1" x14ac:dyDescent="0.3">
      <c r="A1" s="91"/>
      <c r="B1" s="92"/>
      <c r="C1" s="92"/>
      <c r="D1" s="57"/>
      <c r="E1" s="57"/>
      <c r="F1" s="57"/>
      <c r="G1" s="57"/>
      <c r="H1" s="93" t="s">
        <v>0</v>
      </c>
      <c r="I1" s="93"/>
      <c r="J1" s="93"/>
      <c r="K1" s="93"/>
      <c r="L1" s="93"/>
      <c r="M1" s="93"/>
      <c r="N1" s="93"/>
      <c r="O1" s="93"/>
      <c r="P1" s="93"/>
      <c r="Q1" s="93"/>
      <c r="R1" s="93"/>
    </row>
    <row r="2" spans="1:18" ht="15.75" hidden="1" customHeight="1" x14ac:dyDescent="0.3">
      <c r="A2" s="91"/>
      <c r="B2" s="92"/>
      <c r="C2" s="92"/>
      <c r="D2" s="57"/>
      <c r="E2" s="57"/>
      <c r="F2" s="57"/>
      <c r="G2" s="57"/>
      <c r="H2" s="93" t="s">
        <v>1</v>
      </c>
      <c r="I2" s="93"/>
      <c r="J2" s="93"/>
      <c r="K2" s="93"/>
      <c r="L2" s="93"/>
      <c r="M2" s="93"/>
      <c r="N2" s="93"/>
      <c r="O2" s="93"/>
      <c r="P2" s="93"/>
      <c r="Q2" s="93"/>
      <c r="R2" s="93"/>
    </row>
    <row r="3" spans="1:18" ht="15.75" hidden="1" customHeight="1" x14ac:dyDescent="0.3">
      <c r="A3" s="91"/>
      <c r="B3" s="92"/>
      <c r="C3" s="92"/>
      <c r="D3" s="57"/>
      <c r="E3" s="57"/>
      <c r="F3" s="57"/>
      <c r="G3" s="57"/>
      <c r="H3" s="93" t="s">
        <v>10</v>
      </c>
      <c r="I3" s="93"/>
      <c r="J3" s="93"/>
      <c r="K3" s="93"/>
      <c r="L3" s="93"/>
      <c r="M3" s="93"/>
      <c r="N3" s="93"/>
      <c r="O3" s="93"/>
      <c r="P3" s="93"/>
      <c r="Q3" s="93"/>
      <c r="R3" s="93"/>
    </row>
    <row r="4" spans="1:18" hidden="1" x14ac:dyDescent="0.3">
      <c r="A4" s="91"/>
      <c r="B4" s="92"/>
      <c r="C4" s="92"/>
      <c r="D4" s="57"/>
      <c r="E4" s="57"/>
      <c r="F4" s="57"/>
      <c r="G4" s="57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</row>
    <row r="5" spans="1:18" ht="15.75" hidden="1" customHeight="1" x14ac:dyDescent="0.3">
      <c r="A5" s="91"/>
      <c r="B5" s="92"/>
      <c r="C5" s="92"/>
      <c r="D5" s="57"/>
      <c r="E5" s="57"/>
      <c r="F5" s="57"/>
      <c r="G5" s="57"/>
      <c r="H5" s="93" t="s">
        <v>2</v>
      </c>
      <c r="I5" s="93"/>
      <c r="J5" s="93"/>
      <c r="K5" s="93"/>
      <c r="L5" s="93"/>
      <c r="M5" s="93"/>
      <c r="N5" s="93"/>
      <c r="O5" s="93"/>
      <c r="P5" s="93"/>
      <c r="Q5" s="93"/>
      <c r="R5" s="93"/>
    </row>
    <row r="6" spans="1:18" ht="31.5" hidden="1" customHeight="1" x14ac:dyDescent="0.3">
      <c r="A6" s="91"/>
      <c r="B6" s="92"/>
      <c r="C6" s="92"/>
      <c r="D6" s="57"/>
      <c r="E6" s="57"/>
      <c r="F6" s="57"/>
      <c r="G6" s="57"/>
      <c r="H6" s="93" t="s">
        <v>3</v>
      </c>
      <c r="I6" s="93"/>
      <c r="J6" s="93"/>
      <c r="K6" s="93"/>
      <c r="L6" s="93"/>
      <c r="M6" s="93"/>
      <c r="N6" s="93"/>
      <c r="O6" s="93"/>
      <c r="P6" s="93"/>
      <c r="Q6" s="93"/>
      <c r="R6" s="93"/>
    </row>
    <row r="7" spans="1:18" x14ac:dyDescent="0.3">
      <c r="A7" s="91"/>
      <c r="B7" s="92"/>
      <c r="C7" s="92"/>
      <c r="D7" s="57"/>
      <c r="E7" s="57"/>
      <c r="F7" s="57"/>
      <c r="G7" s="57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</row>
    <row r="8" spans="1:18" ht="15.75" customHeight="1" x14ac:dyDescent="0.3">
      <c r="A8" s="96" t="s">
        <v>4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</row>
    <row r="9" spans="1:18" ht="15.75" customHeight="1" x14ac:dyDescent="0.3">
      <c r="A9" s="96" t="s">
        <v>5</v>
      </c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</row>
    <row r="10" spans="1:18" ht="15.75" customHeight="1" x14ac:dyDescent="0.3">
      <c r="A10" s="57" t="s">
        <v>45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ht="15.75" customHeight="1" x14ac:dyDescent="0.3">
      <c r="A11" s="57" t="s">
        <v>118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ht="16.5" customHeight="1" thickBot="1" x14ac:dyDescent="0.35">
      <c r="A12" s="97" t="s">
        <v>25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</row>
    <row r="13" spans="1:18" ht="73.150000000000006" customHeight="1" thickBot="1" x14ac:dyDescent="0.35">
      <c r="A13" s="98" t="s">
        <v>119</v>
      </c>
      <c r="B13" s="99" t="s">
        <v>120</v>
      </c>
      <c r="C13" s="99" t="s">
        <v>121</v>
      </c>
      <c r="D13" s="99" t="s">
        <v>13</v>
      </c>
      <c r="E13" s="99" t="s">
        <v>12</v>
      </c>
      <c r="F13" s="99" t="s">
        <v>11</v>
      </c>
      <c r="G13" s="99" t="s">
        <v>21</v>
      </c>
      <c r="H13" s="58" t="s">
        <v>20</v>
      </c>
      <c r="I13" s="100"/>
      <c r="J13" s="100"/>
      <c r="K13" s="100"/>
      <c r="L13" s="100"/>
      <c r="M13" s="100"/>
      <c r="N13" s="100"/>
      <c r="O13" s="100"/>
      <c r="P13" s="100"/>
      <c r="Q13" s="59"/>
      <c r="R13" s="99" t="s">
        <v>6</v>
      </c>
    </row>
    <row r="14" spans="1:18" ht="47.45" customHeight="1" thickBot="1" x14ac:dyDescent="0.35">
      <c r="A14" s="101"/>
      <c r="B14" s="102"/>
      <c r="C14" s="102"/>
      <c r="D14" s="102"/>
      <c r="E14" s="102"/>
      <c r="F14" s="102"/>
      <c r="G14" s="102"/>
      <c r="H14" s="58" t="s">
        <v>17</v>
      </c>
      <c r="I14" s="59"/>
      <c r="J14" s="58" t="s">
        <v>18</v>
      </c>
      <c r="K14" s="59"/>
      <c r="L14" s="58" t="s">
        <v>19</v>
      </c>
      <c r="M14" s="59"/>
      <c r="N14" s="58" t="s">
        <v>101</v>
      </c>
      <c r="O14" s="59"/>
      <c r="P14" s="58" t="s">
        <v>102</v>
      </c>
      <c r="Q14" s="59"/>
      <c r="R14" s="102"/>
    </row>
    <row r="15" spans="1:18" ht="132.6" customHeight="1" thickBot="1" x14ac:dyDescent="0.35">
      <c r="A15" s="103"/>
      <c r="B15" s="104"/>
      <c r="C15" s="104"/>
      <c r="D15" s="104"/>
      <c r="E15" s="104"/>
      <c r="F15" s="104"/>
      <c r="G15" s="104"/>
      <c r="H15" s="105" t="s">
        <v>7</v>
      </c>
      <c r="I15" s="105" t="s">
        <v>8</v>
      </c>
      <c r="J15" s="105" t="s">
        <v>7</v>
      </c>
      <c r="K15" s="105" t="s">
        <v>8</v>
      </c>
      <c r="L15" s="105" t="s">
        <v>7</v>
      </c>
      <c r="M15" s="106" t="s">
        <v>8</v>
      </c>
      <c r="N15" s="105" t="s">
        <v>7</v>
      </c>
      <c r="O15" s="105" t="s">
        <v>8</v>
      </c>
      <c r="P15" s="105" t="s">
        <v>7</v>
      </c>
      <c r="Q15" s="105" t="s">
        <v>8</v>
      </c>
      <c r="R15" s="104"/>
    </row>
    <row r="16" spans="1:18" ht="19.5" thickBot="1" x14ac:dyDescent="0.35">
      <c r="A16" s="107">
        <v>1</v>
      </c>
      <c r="B16" s="108">
        <f>A16+1</f>
        <v>2</v>
      </c>
      <c r="C16" s="108">
        <f t="shared" ref="C16:N16" si="0">B16+1</f>
        <v>3</v>
      </c>
      <c r="D16" s="108">
        <f t="shared" si="0"/>
        <v>4</v>
      </c>
      <c r="E16" s="108">
        <f t="shared" si="0"/>
        <v>5</v>
      </c>
      <c r="F16" s="108">
        <f t="shared" si="0"/>
        <v>6</v>
      </c>
      <c r="G16" s="108">
        <f t="shared" si="0"/>
        <v>7</v>
      </c>
      <c r="H16" s="109">
        <f t="shared" si="0"/>
        <v>8</v>
      </c>
      <c r="I16" s="109">
        <f t="shared" si="0"/>
        <v>9</v>
      </c>
      <c r="J16" s="109">
        <f t="shared" si="0"/>
        <v>10</v>
      </c>
      <c r="K16" s="109">
        <f t="shared" si="0"/>
        <v>11</v>
      </c>
      <c r="L16" s="109">
        <f t="shared" si="0"/>
        <v>12</v>
      </c>
      <c r="M16" s="26">
        <f t="shared" si="0"/>
        <v>13</v>
      </c>
      <c r="N16" s="109">
        <f t="shared" si="0"/>
        <v>14</v>
      </c>
      <c r="O16" s="109">
        <v>15</v>
      </c>
      <c r="P16" s="109">
        <v>16</v>
      </c>
      <c r="Q16" s="109">
        <f>N16+1</f>
        <v>15</v>
      </c>
      <c r="R16" s="109">
        <f>Q16+1</f>
        <v>16</v>
      </c>
    </row>
    <row r="17" spans="1:42" ht="45" customHeight="1" thickBot="1" x14ac:dyDescent="0.35">
      <c r="A17" s="3">
        <v>1</v>
      </c>
      <c r="B17" s="32" t="s">
        <v>30</v>
      </c>
      <c r="C17" s="78" t="s">
        <v>81</v>
      </c>
      <c r="D17" s="60">
        <v>44207</v>
      </c>
      <c r="E17" s="66">
        <v>44529</v>
      </c>
      <c r="F17" s="60">
        <v>44207</v>
      </c>
      <c r="G17" s="49">
        <v>44546</v>
      </c>
      <c r="H17" s="2">
        <f t="shared" ref="H17:O17" si="1">SUM(H18:H20)</f>
        <v>20050.5</v>
      </c>
      <c r="I17" s="2">
        <f t="shared" si="1"/>
        <v>15416.1</v>
      </c>
      <c r="J17" s="2">
        <f t="shared" si="1"/>
        <v>27018.400000000001</v>
      </c>
      <c r="K17" s="2">
        <f t="shared" si="1"/>
        <v>30876.6</v>
      </c>
      <c r="L17" s="2">
        <f t="shared" si="1"/>
        <v>38389.5</v>
      </c>
      <c r="M17" s="2">
        <f t="shared" si="1"/>
        <v>30858.6</v>
      </c>
      <c r="N17" s="2">
        <f t="shared" si="1"/>
        <v>37.299999999999997</v>
      </c>
      <c r="O17" s="2">
        <f t="shared" si="1"/>
        <v>7739.8</v>
      </c>
      <c r="P17" s="2">
        <f t="shared" ref="P17:P19" si="2">J17+L17+N17+H17</f>
        <v>85495.700000000012</v>
      </c>
      <c r="Q17" s="2">
        <f t="shared" ref="Q17:Q20" si="3">K17+M17+O17+I17</f>
        <v>84891.1</v>
      </c>
      <c r="R17" s="46" t="s">
        <v>115</v>
      </c>
      <c r="AO17" s="110"/>
      <c r="AP17" s="110"/>
    </row>
    <row r="18" spans="1:42" ht="21.75" customHeight="1" thickBot="1" x14ac:dyDescent="0.35">
      <c r="A18" s="3"/>
      <c r="B18" s="30" t="s">
        <v>26</v>
      </c>
      <c r="C18" s="111"/>
      <c r="D18" s="61"/>
      <c r="E18" s="67"/>
      <c r="F18" s="61"/>
      <c r="G18" s="50"/>
      <c r="H18" s="2">
        <f>H22</f>
        <v>0</v>
      </c>
      <c r="I18" s="2">
        <f t="shared" ref="I18:N18" si="4">I22</f>
        <v>0</v>
      </c>
      <c r="J18" s="2">
        <f t="shared" si="4"/>
        <v>7018.4</v>
      </c>
      <c r="K18" s="2">
        <f t="shared" si="4"/>
        <v>7018.5</v>
      </c>
      <c r="L18" s="2">
        <f t="shared" si="4"/>
        <v>4708.3999999999996</v>
      </c>
      <c r="M18" s="2">
        <f t="shared" si="4"/>
        <v>1166.8</v>
      </c>
      <c r="N18" s="2">
        <f t="shared" si="4"/>
        <v>0</v>
      </c>
      <c r="O18" s="2">
        <v>3518</v>
      </c>
      <c r="P18" s="2">
        <f t="shared" si="2"/>
        <v>11726.8</v>
      </c>
      <c r="Q18" s="2">
        <f>I18+K18+M18+O18</f>
        <v>11703.3</v>
      </c>
      <c r="R18" s="47"/>
      <c r="AO18" s="110"/>
      <c r="AP18" s="110"/>
    </row>
    <row r="19" spans="1:42" ht="22.5" customHeight="1" thickBot="1" x14ac:dyDescent="0.35">
      <c r="A19" s="3"/>
      <c r="B19" s="30" t="s">
        <v>27</v>
      </c>
      <c r="C19" s="111"/>
      <c r="D19" s="61"/>
      <c r="E19" s="67"/>
      <c r="F19" s="61"/>
      <c r="G19" s="50"/>
      <c r="H19" s="2">
        <f t="shared" ref="H19:O20" si="5">H23</f>
        <v>20050.5</v>
      </c>
      <c r="I19" s="2">
        <f t="shared" si="5"/>
        <v>15416.1</v>
      </c>
      <c r="J19" s="2">
        <f t="shared" si="5"/>
        <v>20000</v>
      </c>
      <c r="K19" s="2">
        <f t="shared" si="5"/>
        <v>23858.1</v>
      </c>
      <c r="L19" s="2">
        <f t="shared" si="5"/>
        <v>33681.1</v>
      </c>
      <c r="M19" s="2">
        <f t="shared" si="5"/>
        <v>29691.8</v>
      </c>
      <c r="N19" s="2">
        <f t="shared" si="5"/>
        <v>0</v>
      </c>
      <c r="O19" s="2">
        <v>4221.8</v>
      </c>
      <c r="P19" s="2">
        <f t="shared" si="2"/>
        <v>73731.600000000006</v>
      </c>
      <c r="Q19" s="2">
        <f t="shared" si="3"/>
        <v>73187.8</v>
      </c>
      <c r="R19" s="47"/>
      <c r="AO19" s="110"/>
      <c r="AP19" s="110"/>
    </row>
    <row r="20" spans="1:42" ht="25.9" customHeight="1" thickBot="1" x14ac:dyDescent="0.35">
      <c r="A20" s="3"/>
      <c r="B20" s="30" t="s">
        <v>28</v>
      </c>
      <c r="C20" s="112"/>
      <c r="D20" s="62"/>
      <c r="E20" s="68"/>
      <c r="F20" s="62"/>
      <c r="G20" s="51"/>
      <c r="H20" s="2">
        <f t="shared" si="5"/>
        <v>0</v>
      </c>
      <c r="I20" s="2">
        <f t="shared" si="5"/>
        <v>0</v>
      </c>
      <c r="J20" s="2">
        <f t="shared" si="5"/>
        <v>0</v>
      </c>
      <c r="K20" s="2">
        <f t="shared" si="5"/>
        <v>0</v>
      </c>
      <c r="L20" s="2">
        <f t="shared" si="5"/>
        <v>0</v>
      </c>
      <c r="M20" s="2">
        <f t="shared" si="5"/>
        <v>0</v>
      </c>
      <c r="N20" s="2">
        <v>37.299999999999997</v>
      </c>
      <c r="O20" s="2">
        <f t="shared" si="5"/>
        <v>0</v>
      </c>
      <c r="P20" s="2">
        <v>37.299999999999997</v>
      </c>
      <c r="Q20" s="2">
        <f t="shared" si="3"/>
        <v>0</v>
      </c>
      <c r="R20" s="47"/>
      <c r="AO20" s="110"/>
      <c r="AP20" s="110"/>
    </row>
    <row r="21" spans="1:42" ht="90.75" customHeight="1" thickBot="1" x14ac:dyDescent="0.35">
      <c r="A21" s="3" t="s">
        <v>46</v>
      </c>
      <c r="B21" s="29" t="s">
        <v>31</v>
      </c>
      <c r="C21" s="75" t="s">
        <v>75</v>
      </c>
      <c r="D21" s="60">
        <v>44207</v>
      </c>
      <c r="E21" s="63">
        <v>44529</v>
      </c>
      <c r="F21" s="60">
        <v>44207</v>
      </c>
      <c r="G21" s="49">
        <v>44546</v>
      </c>
      <c r="H21" s="7">
        <f t="shared" ref="H21:O21" si="6">SUM(H22:H24)</f>
        <v>20050.5</v>
      </c>
      <c r="I21" s="7">
        <f t="shared" si="6"/>
        <v>15416.1</v>
      </c>
      <c r="J21" s="7">
        <f t="shared" si="6"/>
        <v>27018.400000000001</v>
      </c>
      <c r="K21" s="7">
        <f t="shared" si="6"/>
        <v>30876.6</v>
      </c>
      <c r="L21" s="7">
        <f t="shared" si="6"/>
        <v>38389.5</v>
      </c>
      <c r="M21" s="7">
        <f t="shared" si="6"/>
        <v>30858.6</v>
      </c>
      <c r="N21" s="7">
        <f t="shared" si="6"/>
        <v>37.299999999999997</v>
      </c>
      <c r="O21" s="7">
        <f t="shared" si="6"/>
        <v>7739.8</v>
      </c>
      <c r="P21" s="7">
        <v>85458.4</v>
      </c>
      <c r="Q21" s="7">
        <f>Q22+Q23</f>
        <v>84891.1</v>
      </c>
      <c r="R21" s="47"/>
      <c r="AO21" s="110"/>
      <c r="AP21" s="110"/>
    </row>
    <row r="22" spans="1:42" ht="22.5" customHeight="1" thickBot="1" x14ac:dyDescent="0.35">
      <c r="A22" s="3"/>
      <c r="B22" s="30" t="s">
        <v>26</v>
      </c>
      <c r="C22" s="83"/>
      <c r="D22" s="61"/>
      <c r="E22" s="64"/>
      <c r="F22" s="61"/>
      <c r="G22" s="50"/>
      <c r="H22" s="7">
        <v>0</v>
      </c>
      <c r="I22" s="7">
        <v>0</v>
      </c>
      <c r="J22" s="7">
        <v>7018.4</v>
      </c>
      <c r="K22" s="7">
        <v>7018.5</v>
      </c>
      <c r="L22" s="7">
        <v>4708.3999999999996</v>
      </c>
      <c r="M22" s="7">
        <v>1166.8</v>
      </c>
      <c r="N22" s="7">
        <v>0</v>
      </c>
      <c r="O22" s="7">
        <v>3518</v>
      </c>
      <c r="P22" s="7">
        <v>11726.8</v>
      </c>
      <c r="Q22" s="7">
        <v>11703.3</v>
      </c>
      <c r="R22" s="47"/>
      <c r="AO22" s="110"/>
      <c r="AP22" s="110"/>
    </row>
    <row r="23" spans="1:42" ht="17.25" customHeight="1" thickBot="1" x14ac:dyDescent="0.35">
      <c r="A23" s="3"/>
      <c r="B23" s="30" t="s">
        <v>27</v>
      </c>
      <c r="C23" s="83"/>
      <c r="D23" s="61"/>
      <c r="E23" s="64"/>
      <c r="F23" s="61"/>
      <c r="G23" s="50"/>
      <c r="H23" s="7">
        <v>20050.5</v>
      </c>
      <c r="I23" s="7">
        <v>15416.1</v>
      </c>
      <c r="J23" s="7">
        <v>20000</v>
      </c>
      <c r="K23" s="7">
        <v>23858.1</v>
      </c>
      <c r="L23" s="13">
        <v>33681.1</v>
      </c>
      <c r="M23" s="7">
        <v>29691.8</v>
      </c>
      <c r="N23" s="7">
        <v>0</v>
      </c>
      <c r="O23" s="7">
        <v>4221.8</v>
      </c>
      <c r="P23" s="7">
        <v>73731.600000000006</v>
      </c>
      <c r="Q23" s="7">
        <v>73187.8</v>
      </c>
      <c r="R23" s="47"/>
      <c r="AO23" s="110"/>
      <c r="AP23" s="110"/>
    </row>
    <row r="24" spans="1:42" ht="20.25" customHeight="1" thickBot="1" x14ac:dyDescent="0.35">
      <c r="A24" s="3"/>
      <c r="B24" s="30" t="s">
        <v>28</v>
      </c>
      <c r="C24" s="84"/>
      <c r="D24" s="62"/>
      <c r="E24" s="65"/>
      <c r="F24" s="62"/>
      <c r="G24" s="51"/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37.299999999999997</v>
      </c>
      <c r="O24" s="7">
        <v>0</v>
      </c>
      <c r="P24" s="7">
        <f t="shared" ref="P24:Q24" si="7">J24+L24+N24+H24</f>
        <v>37.299999999999997</v>
      </c>
      <c r="Q24" s="7">
        <f t="shared" si="7"/>
        <v>0</v>
      </c>
      <c r="R24" s="48"/>
      <c r="AO24" s="110"/>
      <c r="AP24" s="110"/>
    </row>
    <row r="25" spans="1:42" ht="78.75" customHeight="1" thickBot="1" x14ac:dyDescent="0.35">
      <c r="A25" s="3" t="s">
        <v>47</v>
      </c>
      <c r="B25" s="29" t="s">
        <v>32</v>
      </c>
      <c r="C25" s="75" t="s">
        <v>75</v>
      </c>
      <c r="D25" s="4" t="s">
        <v>9</v>
      </c>
      <c r="E25" s="11">
        <v>44529</v>
      </c>
      <c r="F25" s="5" t="s">
        <v>9</v>
      </c>
      <c r="G25" s="5">
        <v>44546</v>
      </c>
      <c r="H25" s="7" t="s">
        <v>9</v>
      </c>
      <c r="I25" s="7" t="s">
        <v>9</v>
      </c>
      <c r="J25" s="7" t="s">
        <v>9</v>
      </c>
      <c r="K25" s="7" t="s">
        <v>9</v>
      </c>
      <c r="L25" s="7" t="s">
        <v>9</v>
      </c>
      <c r="M25" s="7" t="s">
        <v>9</v>
      </c>
      <c r="N25" s="7" t="s">
        <v>9</v>
      </c>
      <c r="O25" s="7" t="s">
        <v>9</v>
      </c>
      <c r="P25" s="7" t="s">
        <v>9</v>
      </c>
      <c r="Q25" s="21" t="s">
        <v>9</v>
      </c>
      <c r="R25" s="113" t="s">
        <v>117</v>
      </c>
      <c r="AO25" s="110" t="e">
        <f t="shared" ref="AO25:AO78" si="8">H25+J25+L25+N25</f>
        <v>#VALUE!</v>
      </c>
      <c r="AP25" s="110" t="e">
        <f>I25+K25+M25+Q25</f>
        <v>#VALUE!</v>
      </c>
    </row>
    <row r="26" spans="1:42" ht="36" customHeight="1" thickBot="1" x14ac:dyDescent="0.35">
      <c r="A26" s="3" t="s">
        <v>48</v>
      </c>
      <c r="B26" s="29" t="s">
        <v>33</v>
      </c>
      <c r="C26" s="83"/>
      <c r="D26" s="4" t="s">
        <v>9</v>
      </c>
      <c r="E26" s="11">
        <v>44529</v>
      </c>
      <c r="F26" s="5" t="s">
        <v>9</v>
      </c>
      <c r="G26" s="5">
        <v>44546</v>
      </c>
      <c r="H26" s="7" t="s">
        <v>9</v>
      </c>
      <c r="I26" s="7" t="s">
        <v>9</v>
      </c>
      <c r="J26" s="7" t="s">
        <v>9</v>
      </c>
      <c r="K26" s="7" t="s">
        <v>9</v>
      </c>
      <c r="L26" s="7" t="s">
        <v>9</v>
      </c>
      <c r="M26" s="7" t="s">
        <v>9</v>
      </c>
      <c r="N26" s="7" t="s">
        <v>9</v>
      </c>
      <c r="O26" s="7" t="s">
        <v>9</v>
      </c>
      <c r="P26" s="7" t="s">
        <v>9</v>
      </c>
      <c r="Q26" s="7" t="s">
        <v>9</v>
      </c>
      <c r="R26" s="114"/>
      <c r="AO26" s="110" t="e">
        <f t="shared" si="8"/>
        <v>#VALUE!</v>
      </c>
      <c r="AP26" s="110" t="e">
        <f>I26+K26+M26+Q26</f>
        <v>#VALUE!</v>
      </c>
    </row>
    <row r="27" spans="1:42" ht="51" customHeight="1" thickBot="1" x14ac:dyDescent="0.35">
      <c r="A27" s="3" t="s">
        <v>49</v>
      </c>
      <c r="B27" s="29" t="s">
        <v>34</v>
      </c>
      <c r="C27" s="83"/>
      <c r="D27" s="4" t="s">
        <v>9</v>
      </c>
      <c r="E27" s="11">
        <v>44529</v>
      </c>
      <c r="F27" s="8" t="s">
        <v>9</v>
      </c>
      <c r="G27" s="5">
        <v>44546</v>
      </c>
      <c r="H27" s="7" t="s">
        <v>9</v>
      </c>
      <c r="I27" s="7" t="s">
        <v>9</v>
      </c>
      <c r="J27" s="7" t="s">
        <v>9</v>
      </c>
      <c r="K27" s="7" t="s">
        <v>9</v>
      </c>
      <c r="L27" s="7" t="s">
        <v>9</v>
      </c>
      <c r="M27" s="7" t="s">
        <v>9</v>
      </c>
      <c r="N27" s="7" t="s">
        <v>9</v>
      </c>
      <c r="O27" s="7" t="s">
        <v>9</v>
      </c>
      <c r="P27" s="7" t="s">
        <v>9</v>
      </c>
      <c r="Q27" s="7" t="s">
        <v>9</v>
      </c>
      <c r="R27" s="114"/>
      <c r="AO27" s="110"/>
      <c r="AP27" s="110"/>
    </row>
    <row r="28" spans="1:42" ht="51.75" customHeight="1" thickBot="1" x14ac:dyDescent="0.35">
      <c r="A28" s="3" t="s">
        <v>50</v>
      </c>
      <c r="B28" s="29" t="s">
        <v>35</v>
      </c>
      <c r="C28" s="84"/>
      <c r="D28" s="4" t="s">
        <v>9</v>
      </c>
      <c r="E28" s="11">
        <v>44529</v>
      </c>
      <c r="F28" s="4" t="s">
        <v>9</v>
      </c>
      <c r="G28" s="5">
        <v>44546</v>
      </c>
      <c r="H28" s="7" t="s">
        <v>9</v>
      </c>
      <c r="I28" s="7" t="s">
        <v>9</v>
      </c>
      <c r="J28" s="7" t="s">
        <v>9</v>
      </c>
      <c r="K28" s="7" t="s">
        <v>9</v>
      </c>
      <c r="L28" s="7" t="s">
        <v>9</v>
      </c>
      <c r="M28" s="7" t="s">
        <v>9</v>
      </c>
      <c r="N28" s="7" t="s">
        <v>9</v>
      </c>
      <c r="O28" s="7" t="s">
        <v>9</v>
      </c>
      <c r="P28" s="7" t="s">
        <v>9</v>
      </c>
      <c r="Q28" s="7" t="s">
        <v>9</v>
      </c>
      <c r="R28" s="114"/>
      <c r="AO28" s="110" t="e">
        <f t="shared" si="8"/>
        <v>#VALUE!</v>
      </c>
      <c r="AP28" s="110" t="e">
        <f>I28+K28+M28+Q28</f>
        <v>#VALUE!</v>
      </c>
    </row>
    <row r="29" spans="1:42" ht="121.5" customHeight="1" thickBot="1" x14ac:dyDescent="0.35">
      <c r="A29" s="3" t="s">
        <v>51</v>
      </c>
      <c r="B29" s="32" t="s">
        <v>36</v>
      </c>
      <c r="C29" s="69" t="s">
        <v>82</v>
      </c>
      <c r="D29" s="60">
        <v>44207</v>
      </c>
      <c r="E29" s="66">
        <v>44560</v>
      </c>
      <c r="F29" s="60">
        <v>44207</v>
      </c>
      <c r="G29" s="72">
        <v>44560</v>
      </c>
      <c r="H29" s="2">
        <f>SUM(H30:H32)</f>
        <v>100</v>
      </c>
      <c r="I29" s="2">
        <f t="shared" ref="I29:O29" si="9">SUM(I30:I32)</f>
        <v>100</v>
      </c>
      <c r="J29" s="2">
        <f t="shared" si="9"/>
        <v>100</v>
      </c>
      <c r="K29" s="2">
        <f t="shared" si="9"/>
        <v>100</v>
      </c>
      <c r="L29" s="2">
        <f t="shared" si="9"/>
        <v>100</v>
      </c>
      <c r="M29" s="2">
        <f t="shared" si="9"/>
        <v>100</v>
      </c>
      <c r="N29" s="2">
        <f t="shared" si="9"/>
        <v>100</v>
      </c>
      <c r="O29" s="2">
        <f t="shared" si="9"/>
        <v>100</v>
      </c>
      <c r="P29" s="2">
        <f>H29+J29+L29+N29</f>
        <v>400</v>
      </c>
      <c r="Q29" s="2">
        <f>I29+K29+M29+O29</f>
        <v>400</v>
      </c>
      <c r="R29" s="115"/>
      <c r="AO29" s="110"/>
      <c r="AP29" s="110"/>
    </row>
    <row r="30" spans="1:42" ht="22.5" customHeight="1" thickBot="1" x14ac:dyDescent="0.35">
      <c r="A30" s="3"/>
      <c r="B30" s="30" t="s">
        <v>26</v>
      </c>
      <c r="C30" s="70"/>
      <c r="D30" s="61"/>
      <c r="E30" s="67"/>
      <c r="F30" s="61"/>
      <c r="G30" s="73"/>
      <c r="H30" s="2">
        <f>H34+H38</f>
        <v>0</v>
      </c>
      <c r="I30" s="2">
        <f t="shared" ref="I30:O30" si="10">I34+I38</f>
        <v>0</v>
      </c>
      <c r="J30" s="2">
        <f t="shared" si="10"/>
        <v>0</v>
      </c>
      <c r="K30" s="2">
        <f t="shared" si="10"/>
        <v>0</v>
      </c>
      <c r="L30" s="2">
        <f t="shared" si="10"/>
        <v>0</v>
      </c>
      <c r="M30" s="2">
        <f t="shared" si="10"/>
        <v>0</v>
      </c>
      <c r="N30" s="2">
        <f t="shared" si="10"/>
        <v>0</v>
      </c>
      <c r="O30" s="2">
        <f t="shared" si="10"/>
        <v>0</v>
      </c>
      <c r="P30" s="2">
        <f>H30+J30+L30+N30</f>
        <v>0</v>
      </c>
      <c r="Q30" s="2">
        <f>I30+K30+M30+O30</f>
        <v>0</v>
      </c>
      <c r="R30" s="45"/>
      <c r="AO30" s="110"/>
      <c r="AP30" s="110"/>
    </row>
    <row r="31" spans="1:42" ht="21.75" customHeight="1" thickBot="1" x14ac:dyDescent="0.35">
      <c r="A31" s="3"/>
      <c r="B31" s="30" t="s">
        <v>27</v>
      </c>
      <c r="C31" s="70"/>
      <c r="D31" s="61"/>
      <c r="E31" s="67"/>
      <c r="F31" s="61"/>
      <c r="G31" s="73"/>
      <c r="H31" s="2">
        <f>H35+H39</f>
        <v>0</v>
      </c>
      <c r="I31" s="2">
        <f t="shared" ref="I31:O31" si="11">I35+I39</f>
        <v>0</v>
      </c>
      <c r="J31" s="2">
        <f t="shared" si="11"/>
        <v>0</v>
      </c>
      <c r="K31" s="2">
        <f t="shared" si="11"/>
        <v>0</v>
      </c>
      <c r="L31" s="2">
        <f t="shared" si="11"/>
        <v>0</v>
      </c>
      <c r="M31" s="2">
        <f t="shared" si="11"/>
        <v>0</v>
      </c>
      <c r="N31" s="2">
        <f t="shared" si="11"/>
        <v>0</v>
      </c>
      <c r="O31" s="2">
        <f t="shared" si="11"/>
        <v>0</v>
      </c>
      <c r="P31" s="2">
        <f t="shared" ref="P31:P32" si="12">H31+J31+L31+N31</f>
        <v>0</v>
      </c>
      <c r="Q31" s="2">
        <f t="shared" ref="Q31:Q32" si="13">I31+K31+M31+O31</f>
        <v>0</v>
      </c>
      <c r="R31" s="22"/>
      <c r="AO31" s="110"/>
      <c r="AP31" s="110"/>
    </row>
    <row r="32" spans="1:42" ht="16.5" customHeight="1" thickBot="1" x14ac:dyDescent="0.35">
      <c r="A32" s="3"/>
      <c r="B32" s="30" t="s">
        <v>28</v>
      </c>
      <c r="C32" s="71"/>
      <c r="D32" s="62"/>
      <c r="E32" s="68"/>
      <c r="F32" s="62"/>
      <c r="G32" s="74"/>
      <c r="H32" s="2">
        <f t="shared" ref="H32:O32" si="14">H33+H37</f>
        <v>100</v>
      </c>
      <c r="I32" s="2">
        <f t="shared" si="14"/>
        <v>100</v>
      </c>
      <c r="J32" s="2">
        <f t="shared" si="14"/>
        <v>100</v>
      </c>
      <c r="K32" s="2">
        <f t="shared" si="14"/>
        <v>100</v>
      </c>
      <c r="L32" s="2">
        <f t="shared" si="14"/>
        <v>100</v>
      </c>
      <c r="M32" s="2">
        <v>100</v>
      </c>
      <c r="N32" s="2">
        <f t="shared" si="14"/>
        <v>100</v>
      </c>
      <c r="O32" s="2">
        <f t="shared" si="14"/>
        <v>100</v>
      </c>
      <c r="P32" s="2">
        <f t="shared" si="12"/>
        <v>400</v>
      </c>
      <c r="Q32" s="2">
        <f t="shared" si="13"/>
        <v>400</v>
      </c>
      <c r="R32" s="22"/>
      <c r="AO32" s="110"/>
      <c r="AP32" s="110"/>
    </row>
    <row r="33" spans="1:42" ht="105.75" customHeight="1" thickBot="1" x14ac:dyDescent="0.35">
      <c r="A33" s="3" t="s">
        <v>52</v>
      </c>
      <c r="B33" s="29" t="s">
        <v>76</v>
      </c>
      <c r="C33" s="75" t="s">
        <v>82</v>
      </c>
      <c r="D33" s="60">
        <v>44207</v>
      </c>
      <c r="E33" s="63">
        <v>44560</v>
      </c>
      <c r="F33" s="60">
        <v>44207</v>
      </c>
      <c r="G33" s="49">
        <v>44560</v>
      </c>
      <c r="H33" s="7">
        <v>80</v>
      </c>
      <c r="I33" s="7">
        <v>80</v>
      </c>
      <c r="J33" s="7">
        <v>80</v>
      </c>
      <c r="K33" s="7">
        <v>80</v>
      </c>
      <c r="L33" s="7">
        <v>80</v>
      </c>
      <c r="M33" s="7">
        <v>0</v>
      </c>
      <c r="N33" s="7">
        <v>80</v>
      </c>
      <c r="O33" s="7">
        <v>80</v>
      </c>
      <c r="P33" s="7">
        <f>J33+L33+N33+H33</f>
        <v>320</v>
      </c>
      <c r="Q33" s="7">
        <v>320</v>
      </c>
      <c r="R33" s="116"/>
      <c r="AO33" s="110"/>
      <c r="AP33" s="110"/>
    </row>
    <row r="34" spans="1:42" ht="24" customHeight="1" thickBot="1" x14ac:dyDescent="0.35">
      <c r="A34" s="3"/>
      <c r="B34" s="30" t="s">
        <v>26</v>
      </c>
      <c r="C34" s="76"/>
      <c r="D34" s="61"/>
      <c r="E34" s="85"/>
      <c r="F34" s="61"/>
      <c r="G34" s="50"/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f t="shared" ref="P34:P77" si="15">J34+L34+N34+H34</f>
        <v>0</v>
      </c>
      <c r="Q34" s="7">
        <f t="shared" ref="Q34:Q77" si="16">K34+M34+O34+I34</f>
        <v>0</v>
      </c>
      <c r="R34" s="9"/>
      <c r="AO34" s="110"/>
      <c r="AP34" s="110"/>
    </row>
    <row r="35" spans="1:42" ht="20.25" customHeight="1" thickBot="1" x14ac:dyDescent="0.35">
      <c r="A35" s="3"/>
      <c r="B35" s="30" t="s">
        <v>27</v>
      </c>
      <c r="C35" s="76"/>
      <c r="D35" s="61"/>
      <c r="E35" s="85"/>
      <c r="F35" s="61"/>
      <c r="G35" s="50"/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f t="shared" si="15"/>
        <v>0</v>
      </c>
      <c r="Q35" s="7">
        <f t="shared" si="16"/>
        <v>0</v>
      </c>
      <c r="R35" s="9"/>
      <c r="AO35" s="110"/>
      <c r="AP35" s="110"/>
    </row>
    <row r="36" spans="1:42" ht="20.25" customHeight="1" thickBot="1" x14ac:dyDescent="0.35">
      <c r="A36" s="3"/>
      <c r="B36" s="30" t="s">
        <v>28</v>
      </c>
      <c r="C36" s="77"/>
      <c r="D36" s="62"/>
      <c r="E36" s="86"/>
      <c r="F36" s="62"/>
      <c r="G36" s="51"/>
      <c r="H36" s="7">
        <v>80</v>
      </c>
      <c r="I36" s="7">
        <v>80</v>
      </c>
      <c r="J36" s="7">
        <v>80</v>
      </c>
      <c r="K36" s="7">
        <v>80</v>
      </c>
      <c r="L36" s="7">
        <v>80</v>
      </c>
      <c r="M36" s="7">
        <v>80</v>
      </c>
      <c r="N36" s="7">
        <v>80</v>
      </c>
      <c r="O36" s="7">
        <v>80</v>
      </c>
      <c r="P36" s="7">
        <f t="shared" si="15"/>
        <v>320</v>
      </c>
      <c r="Q36" s="7">
        <f t="shared" si="16"/>
        <v>320</v>
      </c>
      <c r="R36" s="9"/>
      <c r="AO36" s="110"/>
      <c r="AP36" s="110"/>
    </row>
    <row r="37" spans="1:42" ht="49.9" customHeight="1" thickBot="1" x14ac:dyDescent="0.35">
      <c r="A37" s="3" t="s">
        <v>53</v>
      </c>
      <c r="B37" s="29" t="s">
        <v>37</v>
      </c>
      <c r="C37" s="75" t="s">
        <v>107</v>
      </c>
      <c r="D37" s="60">
        <v>44207</v>
      </c>
      <c r="E37" s="63">
        <v>44560</v>
      </c>
      <c r="F37" s="60">
        <v>44207</v>
      </c>
      <c r="G37" s="49">
        <v>44560</v>
      </c>
      <c r="H37" s="7">
        <v>20</v>
      </c>
      <c r="I37" s="7">
        <v>20</v>
      </c>
      <c r="J37" s="7">
        <v>20</v>
      </c>
      <c r="K37" s="7">
        <v>20</v>
      </c>
      <c r="L37" s="7">
        <v>20</v>
      </c>
      <c r="M37" s="7">
        <v>20</v>
      </c>
      <c r="N37" s="7">
        <v>20</v>
      </c>
      <c r="O37" s="7">
        <v>20</v>
      </c>
      <c r="P37" s="7">
        <f t="shared" si="15"/>
        <v>80</v>
      </c>
      <c r="Q37" s="7">
        <v>80</v>
      </c>
      <c r="R37" s="9" t="s">
        <v>9</v>
      </c>
      <c r="AO37" s="110"/>
      <c r="AP37" s="110"/>
    </row>
    <row r="38" spans="1:42" ht="16.5" customHeight="1" thickBot="1" x14ac:dyDescent="0.35">
      <c r="A38" s="3"/>
      <c r="B38" s="30" t="s">
        <v>26</v>
      </c>
      <c r="C38" s="76"/>
      <c r="D38" s="61"/>
      <c r="E38" s="64"/>
      <c r="F38" s="61"/>
      <c r="G38" s="50"/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f t="shared" si="15"/>
        <v>0</v>
      </c>
      <c r="Q38" s="7">
        <f t="shared" si="16"/>
        <v>0</v>
      </c>
      <c r="R38" s="9"/>
      <c r="AO38" s="110"/>
      <c r="AP38" s="110"/>
    </row>
    <row r="39" spans="1:42" ht="21.6" customHeight="1" thickBot="1" x14ac:dyDescent="0.35">
      <c r="A39" s="3"/>
      <c r="B39" s="30" t="s">
        <v>27</v>
      </c>
      <c r="C39" s="76"/>
      <c r="D39" s="61"/>
      <c r="E39" s="64"/>
      <c r="F39" s="61"/>
      <c r="G39" s="50"/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f t="shared" si="15"/>
        <v>0</v>
      </c>
      <c r="Q39" s="7">
        <f t="shared" si="16"/>
        <v>0</v>
      </c>
      <c r="R39" s="9"/>
      <c r="AO39" s="110"/>
      <c r="AP39" s="110"/>
    </row>
    <row r="40" spans="1:42" ht="25.9" customHeight="1" thickBot="1" x14ac:dyDescent="0.35">
      <c r="A40" s="3"/>
      <c r="B40" s="30" t="s">
        <v>28</v>
      </c>
      <c r="C40" s="77"/>
      <c r="D40" s="62"/>
      <c r="E40" s="65"/>
      <c r="F40" s="62"/>
      <c r="G40" s="51"/>
      <c r="H40" s="7">
        <v>20</v>
      </c>
      <c r="I40" s="7">
        <v>20</v>
      </c>
      <c r="J40" s="7">
        <v>20</v>
      </c>
      <c r="K40" s="7">
        <v>20</v>
      </c>
      <c r="L40" s="7">
        <v>20</v>
      </c>
      <c r="M40" s="7">
        <v>20</v>
      </c>
      <c r="N40" s="7">
        <v>20</v>
      </c>
      <c r="O40" s="7">
        <v>20</v>
      </c>
      <c r="P40" s="7">
        <f t="shared" si="15"/>
        <v>80</v>
      </c>
      <c r="Q40" s="7">
        <v>80</v>
      </c>
      <c r="R40" s="9"/>
      <c r="AO40" s="110"/>
      <c r="AP40" s="110"/>
    </row>
    <row r="41" spans="1:42" ht="122.25" hidden="1" customHeight="1" thickBot="1" x14ac:dyDescent="0.35">
      <c r="A41" s="3" t="s">
        <v>54</v>
      </c>
      <c r="B41" s="29" t="s">
        <v>38</v>
      </c>
      <c r="C41" s="19" t="s">
        <v>83</v>
      </c>
      <c r="D41" s="4" t="s">
        <v>9</v>
      </c>
      <c r="E41" s="11" t="s">
        <v>9</v>
      </c>
      <c r="F41" s="5" t="s">
        <v>9</v>
      </c>
      <c r="G41" s="1" t="s">
        <v>9</v>
      </c>
      <c r="H41" s="7" t="s">
        <v>9</v>
      </c>
      <c r="I41" s="7" t="s">
        <v>9</v>
      </c>
      <c r="J41" s="7" t="s">
        <v>9</v>
      </c>
      <c r="K41" s="7" t="s">
        <v>9</v>
      </c>
      <c r="L41" s="7" t="s">
        <v>9</v>
      </c>
      <c r="M41" s="7" t="s">
        <v>9</v>
      </c>
      <c r="N41" s="7" t="s">
        <v>9</v>
      </c>
      <c r="O41" s="7" t="s">
        <v>9</v>
      </c>
      <c r="P41" s="7" t="e">
        <f t="shared" si="15"/>
        <v>#VALUE!</v>
      </c>
      <c r="Q41" s="7" t="e">
        <f t="shared" si="16"/>
        <v>#VALUE!</v>
      </c>
      <c r="R41" s="14" t="s">
        <v>77</v>
      </c>
      <c r="AO41" s="110"/>
      <c r="AP41" s="110"/>
    </row>
    <row r="42" spans="1:42" ht="76.5" customHeight="1" thickBot="1" x14ac:dyDescent="0.35">
      <c r="A42" s="3" t="s">
        <v>55</v>
      </c>
      <c r="B42" s="31" t="s">
        <v>122</v>
      </c>
      <c r="C42" s="75" t="s">
        <v>84</v>
      </c>
      <c r="D42" s="54">
        <v>44207</v>
      </c>
      <c r="E42" s="52">
        <v>44560</v>
      </c>
      <c r="F42" s="54">
        <v>44207</v>
      </c>
      <c r="G42" s="54">
        <v>44560</v>
      </c>
      <c r="H42" s="12">
        <f>SUM(H43:H45)</f>
        <v>31900</v>
      </c>
      <c r="I42" s="12">
        <f t="shared" ref="I42:O42" si="17">SUM(I43:I45)</f>
        <v>29475.200000000001</v>
      </c>
      <c r="J42" s="12">
        <f t="shared" si="17"/>
        <v>32450</v>
      </c>
      <c r="K42" s="12">
        <f t="shared" si="17"/>
        <v>29391.200000000001</v>
      </c>
      <c r="L42" s="12">
        <f t="shared" si="17"/>
        <v>32785</v>
      </c>
      <c r="M42" s="12">
        <v>29006.1</v>
      </c>
      <c r="N42" s="12">
        <f t="shared" si="17"/>
        <v>23769.5</v>
      </c>
      <c r="O42" s="12">
        <f t="shared" si="17"/>
        <v>29083.4</v>
      </c>
      <c r="P42" s="2">
        <v>120904.5</v>
      </c>
      <c r="Q42" s="2">
        <v>116955.9</v>
      </c>
      <c r="R42" s="117"/>
      <c r="AO42" s="110"/>
      <c r="AP42" s="110"/>
    </row>
    <row r="43" spans="1:42" ht="21" customHeight="1" thickBot="1" x14ac:dyDescent="0.35">
      <c r="A43" s="3"/>
      <c r="B43" s="34" t="s">
        <v>26</v>
      </c>
      <c r="C43" s="118"/>
      <c r="D43" s="55"/>
      <c r="E43" s="53"/>
      <c r="F43" s="55"/>
      <c r="G43" s="55"/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2">
        <f t="shared" si="15"/>
        <v>0</v>
      </c>
      <c r="Q43" s="2">
        <f t="shared" si="16"/>
        <v>0</v>
      </c>
      <c r="R43" s="119"/>
      <c r="AO43" s="110"/>
      <c r="AP43" s="110"/>
    </row>
    <row r="44" spans="1:42" ht="21" customHeight="1" thickBot="1" x14ac:dyDescent="0.35">
      <c r="A44" s="3"/>
      <c r="B44" s="34" t="s">
        <v>27</v>
      </c>
      <c r="C44" s="118"/>
      <c r="D44" s="55"/>
      <c r="E44" s="53"/>
      <c r="F44" s="55"/>
      <c r="G44" s="55"/>
      <c r="H44" s="12">
        <f t="shared" ref="H44:K44" si="18">H46+H47+H48+H49+H50+H51+H52+H53+H58+H56</f>
        <v>31900</v>
      </c>
      <c r="I44" s="12">
        <f t="shared" si="18"/>
        <v>29475.200000000001</v>
      </c>
      <c r="J44" s="12">
        <f t="shared" si="18"/>
        <v>32450</v>
      </c>
      <c r="K44" s="12">
        <f t="shared" si="18"/>
        <v>29391.200000000001</v>
      </c>
      <c r="L44" s="12">
        <f>L46+L47+L48+L49+L50+L51+L52+L53+L56+L57+L58</f>
        <v>32785</v>
      </c>
      <c r="M44" s="12">
        <f>M46+M47+M48+M49+M50+M51+M52+M53+M57+M58</f>
        <v>29006.1</v>
      </c>
      <c r="N44" s="12">
        <f t="shared" ref="N44" si="19">N46+N47+N48+N49+N50+N51+N52+N53+N58+N56</f>
        <v>23769.5</v>
      </c>
      <c r="O44" s="12">
        <v>29083.4</v>
      </c>
      <c r="P44" s="2">
        <f>P46+P47+P48+P49+P50+P51+P52+P53+P56+P57+P58</f>
        <v>120904.49999999999</v>
      </c>
      <c r="Q44" s="2">
        <v>116955.9</v>
      </c>
      <c r="R44" s="119"/>
      <c r="AO44" s="110"/>
      <c r="AP44" s="110"/>
    </row>
    <row r="45" spans="1:42" ht="21" customHeight="1" thickBot="1" x14ac:dyDescent="0.35">
      <c r="A45" s="3"/>
      <c r="B45" s="34" t="s">
        <v>28</v>
      </c>
      <c r="C45" s="120"/>
      <c r="D45" s="55"/>
      <c r="E45" s="53"/>
      <c r="F45" s="55"/>
      <c r="G45" s="56"/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2">
        <f t="shared" si="15"/>
        <v>0</v>
      </c>
      <c r="Q45" s="2">
        <f t="shared" si="16"/>
        <v>0</v>
      </c>
      <c r="R45" s="121"/>
      <c r="AO45" s="110"/>
      <c r="AP45" s="110"/>
    </row>
    <row r="46" spans="1:42" ht="107.25" customHeight="1" thickBot="1" x14ac:dyDescent="0.35">
      <c r="A46" s="3" t="s">
        <v>56</v>
      </c>
      <c r="B46" s="31" t="s">
        <v>89</v>
      </c>
      <c r="C46" s="122" t="s">
        <v>85</v>
      </c>
      <c r="D46" s="4">
        <v>44207</v>
      </c>
      <c r="E46" s="11">
        <v>44560</v>
      </c>
      <c r="F46" s="4">
        <v>44207</v>
      </c>
      <c r="G46" s="33">
        <v>44560</v>
      </c>
      <c r="H46" s="13">
        <v>5200</v>
      </c>
      <c r="I46" s="23">
        <v>5083.1000000000004</v>
      </c>
      <c r="J46" s="13">
        <v>5100</v>
      </c>
      <c r="K46" s="23">
        <v>4875.2</v>
      </c>
      <c r="L46" s="13">
        <v>5000</v>
      </c>
      <c r="M46" s="13">
        <v>4478.8999999999996</v>
      </c>
      <c r="N46" s="13">
        <v>3762.3</v>
      </c>
      <c r="O46" s="13">
        <v>4279.2</v>
      </c>
      <c r="P46" s="7">
        <f t="shared" si="15"/>
        <v>19062.3</v>
      </c>
      <c r="Q46" s="7">
        <f>I46+K46+M46+O46</f>
        <v>18716.399999999998</v>
      </c>
      <c r="R46" s="123"/>
      <c r="AO46" s="110"/>
      <c r="AP46" s="110"/>
    </row>
    <row r="47" spans="1:42" ht="104.45" customHeight="1" thickBot="1" x14ac:dyDescent="0.35">
      <c r="A47" s="3" t="s">
        <v>57</v>
      </c>
      <c r="B47" s="31" t="s">
        <v>90</v>
      </c>
      <c r="C47" s="122" t="s">
        <v>85</v>
      </c>
      <c r="D47" s="4">
        <v>44207</v>
      </c>
      <c r="E47" s="11">
        <v>44560</v>
      </c>
      <c r="F47" s="4">
        <v>44207</v>
      </c>
      <c r="G47" s="33">
        <v>44560</v>
      </c>
      <c r="H47" s="13">
        <v>10100</v>
      </c>
      <c r="I47" s="23">
        <v>9957.9</v>
      </c>
      <c r="J47" s="13">
        <v>10000</v>
      </c>
      <c r="K47" s="23">
        <v>9424.7999999999993</v>
      </c>
      <c r="L47" s="13">
        <v>10000</v>
      </c>
      <c r="M47" s="13">
        <v>9521.6</v>
      </c>
      <c r="N47" s="13">
        <v>9309.6</v>
      </c>
      <c r="O47" s="13">
        <v>9126.5</v>
      </c>
      <c r="P47" s="7">
        <f t="shared" ref="P47:Q59" si="20">J47+L47+N47+H47</f>
        <v>39409.599999999999</v>
      </c>
      <c r="Q47" s="7">
        <f>I47+K47+M47+O47</f>
        <v>38030.799999999996</v>
      </c>
      <c r="R47" s="123"/>
      <c r="AO47" s="110"/>
      <c r="AP47" s="110"/>
    </row>
    <row r="48" spans="1:42" ht="151.5" customHeight="1" thickBot="1" x14ac:dyDescent="0.35">
      <c r="A48" s="3" t="s">
        <v>58</v>
      </c>
      <c r="B48" s="31" t="s">
        <v>91</v>
      </c>
      <c r="C48" s="122" t="s">
        <v>85</v>
      </c>
      <c r="D48" s="4">
        <v>44207</v>
      </c>
      <c r="E48" s="11">
        <v>44560</v>
      </c>
      <c r="F48" s="4">
        <v>44207</v>
      </c>
      <c r="G48" s="33">
        <v>44560</v>
      </c>
      <c r="H48" s="13">
        <v>0</v>
      </c>
      <c r="I48" s="23">
        <v>0</v>
      </c>
      <c r="J48" s="13">
        <v>0</v>
      </c>
      <c r="K48" s="23">
        <v>0</v>
      </c>
      <c r="L48" s="13">
        <v>0</v>
      </c>
      <c r="M48" s="13">
        <v>0</v>
      </c>
      <c r="N48" s="13">
        <v>27</v>
      </c>
      <c r="O48" s="13">
        <v>26.6</v>
      </c>
      <c r="P48" s="7">
        <v>27</v>
      </c>
      <c r="Q48" s="7">
        <f>K48+M48+O48+I48</f>
        <v>26.6</v>
      </c>
      <c r="R48" s="124"/>
      <c r="AO48" s="110"/>
      <c r="AP48" s="110"/>
    </row>
    <row r="49" spans="1:42" ht="134.25" customHeight="1" thickBot="1" x14ac:dyDescent="0.35">
      <c r="A49" s="3" t="s">
        <v>59</v>
      </c>
      <c r="B49" s="31" t="s">
        <v>92</v>
      </c>
      <c r="C49" s="122" t="s">
        <v>85</v>
      </c>
      <c r="D49" s="4">
        <v>44207</v>
      </c>
      <c r="E49" s="11">
        <v>44560</v>
      </c>
      <c r="F49" s="4">
        <v>44207</v>
      </c>
      <c r="G49" s="33">
        <v>44560</v>
      </c>
      <c r="H49" s="13">
        <v>0</v>
      </c>
      <c r="I49" s="23">
        <v>0</v>
      </c>
      <c r="J49" s="13">
        <v>0</v>
      </c>
      <c r="K49" s="23">
        <v>0</v>
      </c>
      <c r="L49" s="13">
        <v>0</v>
      </c>
      <c r="M49" s="13">
        <v>0</v>
      </c>
      <c r="N49" s="13">
        <v>27.1</v>
      </c>
      <c r="O49" s="13">
        <v>13.1</v>
      </c>
      <c r="P49" s="7">
        <f t="shared" si="20"/>
        <v>27.1</v>
      </c>
      <c r="Q49" s="7">
        <f t="shared" ref="Q49:Q59" si="21">K49+M49+O49+I49</f>
        <v>13.1</v>
      </c>
      <c r="R49" s="125"/>
      <c r="AO49" s="110"/>
      <c r="AP49" s="110"/>
    </row>
    <row r="50" spans="1:42" ht="91.15" customHeight="1" thickBot="1" x14ac:dyDescent="0.35">
      <c r="A50" s="3" t="s">
        <v>60</v>
      </c>
      <c r="B50" s="31" t="s">
        <v>93</v>
      </c>
      <c r="C50" s="122" t="s">
        <v>85</v>
      </c>
      <c r="D50" s="4">
        <v>44207</v>
      </c>
      <c r="E50" s="11">
        <v>44560</v>
      </c>
      <c r="F50" s="4">
        <v>44207</v>
      </c>
      <c r="G50" s="33">
        <v>44560</v>
      </c>
      <c r="H50" s="13">
        <v>14100</v>
      </c>
      <c r="I50" s="23">
        <v>12478.9</v>
      </c>
      <c r="J50" s="13">
        <v>14500</v>
      </c>
      <c r="K50" s="23">
        <v>12310.4</v>
      </c>
      <c r="L50" s="13">
        <v>14500</v>
      </c>
      <c r="M50" s="13">
        <v>12126.4</v>
      </c>
      <c r="N50" s="13">
        <v>7110.2</v>
      </c>
      <c r="O50" s="13">
        <v>11674.1</v>
      </c>
      <c r="P50" s="7">
        <f t="shared" si="20"/>
        <v>50210.2</v>
      </c>
      <c r="Q50" s="7">
        <f t="shared" si="20"/>
        <v>48589.8</v>
      </c>
      <c r="R50" s="126"/>
      <c r="AO50" s="110"/>
      <c r="AP50" s="110"/>
    </row>
    <row r="51" spans="1:42" ht="78.75" customHeight="1" thickBot="1" x14ac:dyDescent="0.35">
      <c r="A51" s="3" t="s">
        <v>104</v>
      </c>
      <c r="B51" s="31" t="s">
        <v>94</v>
      </c>
      <c r="C51" s="122" t="s">
        <v>39</v>
      </c>
      <c r="D51" s="4">
        <v>44207</v>
      </c>
      <c r="E51" s="11">
        <v>44560</v>
      </c>
      <c r="F51" s="4">
        <v>44207</v>
      </c>
      <c r="G51" s="33">
        <v>44560</v>
      </c>
      <c r="H51" s="13">
        <v>1500</v>
      </c>
      <c r="I51" s="23">
        <v>1226.0999999999999</v>
      </c>
      <c r="J51" s="13">
        <v>1700</v>
      </c>
      <c r="K51" s="13">
        <v>1738.8</v>
      </c>
      <c r="L51" s="13">
        <v>1800</v>
      </c>
      <c r="M51" s="13">
        <v>1639</v>
      </c>
      <c r="N51" s="13">
        <v>2054</v>
      </c>
      <c r="O51" s="13">
        <v>2162.5</v>
      </c>
      <c r="P51" s="7">
        <f t="shared" si="20"/>
        <v>7054</v>
      </c>
      <c r="Q51" s="7">
        <f t="shared" si="20"/>
        <v>6766.4</v>
      </c>
      <c r="R51" s="127"/>
      <c r="AO51" s="110"/>
      <c r="AP51" s="110"/>
    </row>
    <row r="52" spans="1:42" ht="62.25" customHeight="1" thickBot="1" x14ac:dyDescent="0.35">
      <c r="A52" s="3" t="s">
        <v>61</v>
      </c>
      <c r="B52" s="31" t="s">
        <v>95</v>
      </c>
      <c r="C52" s="122" t="s">
        <v>39</v>
      </c>
      <c r="D52" s="4">
        <v>44207</v>
      </c>
      <c r="E52" s="11">
        <v>44560</v>
      </c>
      <c r="F52" s="4">
        <v>44207</v>
      </c>
      <c r="G52" s="38" t="s">
        <v>116</v>
      </c>
      <c r="H52" s="13">
        <v>110</v>
      </c>
      <c r="I52" s="23">
        <v>112.4</v>
      </c>
      <c r="J52" s="13">
        <v>130</v>
      </c>
      <c r="K52" s="23">
        <v>127.3</v>
      </c>
      <c r="L52" s="13">
        <v>150</v>
      </c>
      <c r="M52" s="13">
        <v>118.8</v>
      </c>
      <c r="N52" s="13">
        <v>246.7</v>
      </c>
      <c r="O52" s="13">
        <v>213.5</v>
      </c>
      <c r="P52" s="7">
        <f t="shared" si="20"/>
        <v>636.70000000000005</v>
      </c>
      <c r="Q52" s="7">
        <f>I52+K52+M52+O52</f>
        <v>572</v>
      </c>
      <c r="R52" s="127"/>
      <c r="AO52" s="110"/>
      <c r="AP52" s="110"/>
    </row>
    <row r="53" spans="1:42" ht="289.5" customHeight="1" thickBot="1" x14ac:dyDescent="0.35">
      <c r="A53" s="3" t="s">
        <v>62</v>
      </c>
      <c r="B53" s="31" t="s">
        <v>86</v>
      </c>
      <c r="C53" s="122" t="s">
        <v>39</v>
      </c>
      <c r="D53" s="4">
        <v>44207</v>
      </c>
      <c r="E53" s="11">
        <v>44560</v>
      </c>
      <c r="F53" s="4">
        <v>44207</v>
      </c>
      <c r="G53" s="38" t="s">
        <v>116</v>
      </c>
      <c r="H53" s="13">
        <v>190</v>
      </c>
      <c r="I53" s="23">
        <v>109.6</v>
      </c>
      <c r="J53" s="13">
        <v>220</v>
      </c>
      <c r="K53" s="23">
        <v>166.4</v>
      </c>
      <c r="L53" s="13">
        <v>220</v>
      </c>
      <c r="M53" s="13">
        <v>189.3</v>
      </c>
      <c r="N53" s="13">
        <v>241</v>
      </c>
      <c r="O53" s="13">
        <v>254</v>
      </c>
      <c r="P53" s="7">
        <f t="shared" si="20"/>
        <v>871</v>
      </c>
      <c r="Q53" s="7">
        <f>I53+K53+M53+O53</f>
        <v>719.3</v>
      </c>
      <c r="R53" s="127"/>
      <c r="AO53" s="110"/>
      <c r="AP53" s="110"/>
    </row>
    <row r="54" spans="1:42" ht="132" hidden="1" customHeight="1" thickBot="1" x14ac:dyDescent="0.35">
      <c r="A54" s="3" t="s">
        <v>64</v>
      </c>
      <c r="B54" s="29" t="s">
        <v>78</v>
      </c>
      <c r="C54" s="128" t="s">
        <v>43</v>
      </c>
      <c r="D54" s="4">
        <v>43466</v>
      </c>
      <c r="E54" s="9" t="s">
        <v>109</v>
      </c>
      <c r="F54" s="5">
        <v>43466</v>
      </c>
      <c r="G54" s="39"/>
      <c r="H54" s="24" t="s">
        <v>9</v>
      </c>
      <c r="I54" s="24" t="s">
        <v>9</v>
      </c>
      <c r="J54" s="24" t="s">
        <v>9</v>
      </c>
      <c r="K54" s="24" t="s">
        <v>9</v>
      </c>
      <c r="L54" s="24" t="s">
        <v>9</v>
      </c>
      <c r="M54" s="24" t="s">
        <v>9</v>
      </c>
      <c r="N54" s="24" t="s">
        <v>9</v>
      </c>
      <c r="O54" s="24" t="s">
        <v>9</v>
      </c>
      <c r="P54" s="7" t="e">
        <f t="shared" si="20"/>
        <v>#VALUE!</v>
      </c>
      <c r="Q54" s="7" t="e">
        <f t="shared" si="21"/>
        <v>#VALUE!</v>
      </c>
      <c r="R54" s="129" t="s">
        <v>77</v>
      </c>
      <c r="AO54" s="110"/>
      <c r="AP54" s="110"/>
    </row>
    <row r="55" spans="1:42" ht="125.25" hidden="1" customHeight="1" thickBot="1" x14ac:dyDescent="0.35">
      <c r="A55" s="3" t="s">
        <v>65</v>
      </c>
      <c r="B55" s="29" t="s">
        <v>79</v>
      </c>
      <c r="C55" s="128" t="s">
        <v>43</v>
      </c>
      <c r="D55" s="4" t="s">
        <v>9</v>
      </c>
      <c r="E55" s="9" t="s">
        <v>109</v>
      </c>
      <c r="F55" s="5" t="s">
        <v>9</v>
      </c>
      <c r="G55" s="39" t="s">
        <v>9</v>
      </c>
      <c r="H55" s="24" t="s">
        <v>9</v>
      </c>
      <c r="I55" s="24" t="s">
        <v>9</v>
      </c>
      <c r="J55" s="24" t="s">
        <v>9</v>
      </c>
      <c r="K55" s="24" t="s">
        <v>9</v>
      </c>
      <c r="L55" s="24" t="s">
        <v>9</v>
      </c>
      <c r="M55" s="24" t="s">
        <v>9</v>
      </c>
      <c r="N55" s="24" t="s">
        <v>9</v>
      </c>
      <c r="O55" s="24" t="s">
        <v>9</v>
      </c>
      <c r="P55" s="7" t="e">
        <f t="shared" si="20"/>
        <v>#VALUE!</v>
      </c>
      <c r="Q55" s="7" t="e">
        <f t="shared" si="21"/>
        <v>#VALUE!</v>
      </c>
      <c r="R55" s="129" t="s">
        <v>77</v>
      </c>
      <c r="AO55" s="110"/>
      <c r="AP55" s="110"/>
    </row>
    <row r="56" spans="1:42" ht="125.25" customHeight="1" thickBot="1" x14ac:dyDescent="0.35">
      <c r="A56" s="3"/>
      <c r="B56" s="29" t="s">
        <v>78</v>
      </c>
      <c r="C56" s="130" t="s">
        <v>105</v>
      </c>
      <c r="D56" s="4"/>
      <c r="E56" s="9"/>
      <c r="F56" s="4"/>
      <c r="G56" s="39"/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7">
        <f t="shared" si="20"/>
        <v>0</v>
      </c>
      <c r="Q56" s="7">
        <f t="shared" si="21"/>
        <v>0</v>
      </c>
      <c r="R56" s="129"/>
      <c r="AO56" s="110"/>
      <c r="AP56" s="110"/>
    </row>
    <row r="57" spans="1:42" ht="125.25" customHeight="1" thickBot="1" x14ac:dyDescent="0.35">
      <c r="A57" s="3"/>
      <c r="B57" s="29" t="s">
        <v>110</v>
      </c>
      <c r="C57" s="130" t="s">
        <v>105</v>
      </c>
      <c r="D57" s="4">
        <v>44378</v>
      </c>
      <c r="E57" s="11">
        <v>44469</v>
      </c>
      <c r="F57" s="5">
        <v>44378</v>
      </c>
      <c r="G57" s="33">
        <v>44469</v>
      </c>
      <c r="H57" s="24">
        <v>0</v>
      </c>
      <c r="I57" s="24">
        <v>0</v>
      </c>
      <c r="J57" s="24">
        <v>0</v>
      </c>
      <c r="K57" s="24">
        <v>0</v>
      </c>
      <c r="L57" s="24">
        <v>165</v>
      </c>
      <c r="M57" s="24">
        <v>165</v>
      </c>
      <c r="N57" s="24">
        <v>0</v>
      </c>
      <c r="O57" s="24">
        <v>0</v>
      </c>
      <c r="P57" s="7">
        <f t="shared" si="20"/>
        <v>165</v>
      </c>
      <c r="Q57" s="7">
        <f t="shared" si="20"/>
        <v>165</v>
      </c>
      <c r="R57" s="129"/>
      <c r="AO57" s="110"/>
      <c r="AP57" s="110"/>
    </row>
    <row r="58" spans="1:42" ht="125.25" customHeight="1" thickBot="1" x14ac:dyDescent="0.35">
      <c r="A58" s="3" t="s">
        <v>63</v>
      </c>
      <c r="B58" s="29" t="s">
        <v>106</v>
      </c>
      <c r="C58" s="130" t="s">
        <v>39</v>
      </c>
      <c r="D58" s="4">
        <v>44207</v>
      </c>
      <c r="E58" s="9" t="s">
        <v>109</v>
      </c>
      <c r="F58" s="4">
        <v>44207</v>
      </c>
      <c r="G58" s="4">
        <v>44560</v>
      </c>
      <c r="H58" s="24">
        <v>700</v>
      </c>
      <c r="I58" s="24">
        <v>507.2</v>
      </c>
      <c r="J58" s="24">
        <v>800</v>
      </c>
      <c r="K58" s="24">
        <v>748.3</v>
      </c>
      <c r="L58" s="24">
        <v>950</v>
      </c>
      <c r="M58" s="24">
        <v>767.1</v>
      </c>
      <c r="N58" s="24">
        <v>991.6</v>
      </c>
      <c r="O58" s="24">
        <v>1333.9</v>
      </c>
      <c r="P58" s="7">
        <f t="shared" si="20"/>
        <v>3441.6</v>
      </c>
      <c r="Q58" s="7">
        <f>I58+K58+M58+O58</f>
        <v>3356.5</v>
      </c>
      <c r="R58" s="129"/>
      <c r="AO58" s="110"/>
      <c r="AP58" s="110"/>
    </row>
    <row r="59" spans="1:42" ht="101.25" customHeight="1" thickBot="1" x14ac:dyDescent="0.35">
      <c r="A59" s="3" t="s">
        <v>66</v>
      </c>
      <c r="B59" s="32" t="s">
        <v>44</v>
      </c>
      <c r="C59" s="79" t="s">
        <v>87</v>
      </c>
      <c r="D59" s="60">
        <v>44207</v>
      </c>
      <c r="E59" s="63">
        <v>44560</v>
      </c>
      <c r="F59" s="60">
        <v>44207</v>
      </c>
      <c r="G59" s="60">
        <v>44560</v>
      </c>
      <c r="H59" s="12">
        <f>SUM(H60:H62)</f>
        <v>725</v>
      </c>
      <c r="I59" s="12">
        <f t="shared" ref="I59:O59" si="22">SUM(I60:I62)</f>
        <v>653.79999999999995</v>
      </c>
      <c r="J59" s="12">
        <f t="shared" si="22"/>
        <v>725</v>
      </c>
      <c r="K59" s="12">
        <f t="shared" si="22"/>
        <v>612.9</v>
      </c>
      <c r="L59" s="12">
        <f t="shared" si="22"/>
        <v>725</v>
      </c>
      <c r="M59" s="12">
        <f t="shared" si="22"/>
        <v>731.8</v>
      </c>
      <c r="N59" s="12">
        <f t="shared" si="22"/>
        <v>2742.8999999999996</v>
      </c>
      <c r="O59" s="12">
        <f t="shared" si="22"/>
        <v>682.9</v>
      </c>
      <c r="P59" s="2">
        <f t="shared" si="20"/>
        <v>4917.8999999999996</v>
      </c>
      <c r="Q59" s="2">
        <f t="shared" si="21"/>
        <v>2681.3999999999996</v>
      </c>
      <c r="R59" s="124"/>
      <c r="AO59" s="110"/>
      <c r="AP59" s="110"/>
    </row>
    <row r="60" spans="1:42" ht="18.75" customHeight="1" thickBot="1" x14ac:dyDescent="0.35">
      <c r="A60" s="3"/>
      <c r="B60" s="36" t="s">
        <v>26</v>
      </c>
      <c r="C60" s="80"/>
      <c r="D60" s="61"/>
      <c r="E60" s="85"/>
      <c r="F60" s="61"/>
      <c r="G60" s="89"/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2">
        <f t="shared" si="15"/>
        <v>0</v>
      </c>
      <c r="Q60" s="2">
        <f t="shared" si="16"/>
        <v>0</v>
      </c>
      <c r="R60" s="131"/>
      <c r="AO60" s="110"/>
      <c r="AP60" s="110"/>
    </row>
    <row r="61" spans="1:42" ht="18.75" customHeight="1" thickBot="1" x14ac:dyDescent="0.35">
      <c r="A61" s="3"/>
      <c r="B61" s="36" t="s">
        <v>27</v>
      </c>
      <c r="C61" s="80"/>
      <c r="D61" s="61"/>
      <c r="E61" s="85"/>
      <c r="F61" s="61"/>
      <c r="G61" s="89"/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2">
        <f t="shared" si="15"/>
        <v>0</v>
      </c>
      <c r="Q61" s="2">
        <f t="shared" si="16"/>
        <v>0</v>
      </c>
      <c r="R61" s="131"/>
      <c r="AO61" s="110"/>
      <c r="AP61" s="110"/>
    </row>
    <row r="62" spans="1:42" ht="22.5" customHeight="1" thickBot="1" x14ac:dyDescent="0.35">
      <c r="A62" s="3"/>
      <c r="B62" s="36" t="s">
        <v>28</v>
      </c>
      <c r="C62" s="81"/>
      <c r="D62" s="62"/>
      <c r="E62" s="86"/>
      <c r="F62" s="62"/>
      <c r="G62" s="90"/>
      <c r="H62" s="12">
        <f>H63</f>
        <v>725</v>
      </c>
      <c r="I62" s="12">
        <f t="shared" ref="I62:O62" si="23">I63</f>
        <v>653.79999999999995</v>
      </c>
      <c r="J62" s="12">
        <f t="shared" si="23"/>
        <v>725</v>
      </c>
      <c r="K62" s="12">
        <f t="shared" si="23"/>
        <v>612.9</v>
      </c>
      <c r="L62" s="12">
        <f t="shared" si="23"/>
        <v>725</v>
      </c>
      <c r="M62" s="12">
        <f t="shared" si="23"/>
        <v>731.8</v>
      </c>
      <c r="N62" s="12">
        <f>+N67+N77</f>
        <v>2742.8999999999996</v>
      </c>
      <c r="O62" s="12">
        <f t="shared" si="23"/>
        <v>682.9</v>
      </c>
      <c r="P62" s="2">
        <f t="shared" si="15"/>
        <v>4917.8999999999996</v>
      </c>
      <c r="Q62" s="2">
        <v>2681.4</v>
      </c>
      <c r="R62" s="132"/>
      <c r="AO62" s="110"/>
      <c r="AP62" s="110"/>
    </row>
    <row r="63" spans="1:42" ht="96.75" customHeight="1" thickBot="1" x14ac:dyDescent="0.35">
      <c r="A63" s="3" t="s">
        <v>67</v>
      </c>
      <c r="B63" s="29" t="s">
        <v>97</v>
      </c>
      <c r="C63" s="25" t="s">
        <v>39</v>
      </c>
      <c r="D63" s="4">
        <v>44207</v>
      </c>
      <c r="E63" s="37" t="s">
        <v>111</v>
      </c>
      <c r="F63" s="4">
        <v>44207</v>
      </c>
      <c r="G63" s="33">
        <v>44560</v>
      </c>
      <c r="H63" s="13">
        <v>725</v>
      </c>
      <c r="I63" s="13">
        <v>653.79999999999995</v>
      </c>
      <c r="J63" s="13">
        <v>725</v>
      </c>
      <c r="K63" s="13">
        <v>612.9</v>
      </c>
      <c r="L63" s="13">
        <v>725</v>
      </c>
      <c r="M63" s="13">
        <v>731.8</v>
      </c>
      <c r="N63" s="13">
        <v>725</v>
      </c>
      <c r="O63" s="13">
        <v>682.9</v>
      </c>
      <c r="P63" s="7">
        <f t="shared" si="15"/>
        <v>2900</v>
      </c>
      <c r="Q63" s="7">
        <f>I63+K63+M63+O63</f>
        <v>2681.3999999999996</v>
      </c>
      <c r="R63" s="40" t="s">
        <v>9</v>
      </c>
      <c r="AO63" s="110"/>
      <c r="AP63" s="110"/>
    </row>
    <row r="64" spans="1:42" ht="108" customHeight="1" thickBot="1" x14ac:dyDescent="0.35">
      <c r="A64" s="133" t="s">
        <v>68</v>
      </c>
      <c r="B64" s="35" t="s">
        <v>40</v>
      </c>
      <c r="C64" s="87" t="s">
        <v>98</v>
      </c>
      <c r="D64" s="27">
        <v>44378</v>
      </c>
      <c r="E64" s="28">
        <v>44560</v>
      </c>
      <c r="F64" s="44">
        <v>44378</v>
      </c>
      <c r="G64" s="1">
        <v>44560</v>
      </c>
      <c r="H64" s="2">
        <f>SUM(H65:H67)</f>
        <v>0</v>
      </c>
      <c r="I64" s="2">
        <f t="shared" ref="I64:N64" si="24">SUM(I65:I67)</f>
        <v>0</v>
      </c>
      <c r="J64" s="2">
        <f t="shared" si="24"/>
        <v>0</v>
      </c>
      <c r="K64" s="2">
        <f t="shared" si="24"/>
        <v>0</v>
      </c>
      <c r="L64" s="2">
        <f t="shared" si="24"/>
        <v>0</v>
      </c>
      <c r="M64" s="2">
        <f t="shared" si="24"/>
        <v>0</v>
      </c>
      <c r="N64" s="2">
        <f t="shared" si="24"/>
        <v>825.3</v>
      </c>
      <c r="O64" s="2">
        <v>822</v>
      </c>
      <c r="P64" s="2">
        <f t="shared" si="15"/>
        <v>825.3</v>
      </c>
      <c r="Q64" s="2">
        <v>822</v>
      </c>
      <c r="R64" s="24"/>
      <c r="AO64" s="110"/>
      <c r="AP64" s="110"/>
    </row>
    <row r="65" spans="1:42" ht="21.75" customHeight="1" thickBot="1" x14ac:dyDescent="0.35">
      <c r="A65" s="134"/>
      <c r="B65" s="30" t="s">
        <v>26</v>
      </c>
      <c r="C65" s="76"/>
      <c r="D65" s="27"/>
      <c r="E65" s="28"/>
      <c r="F65" s="28"/>
      <c r="G65" s="1"/>
      <c r="H65" s="2">
        <f t="shared" ref="H65:O65" si="25">H69</f>
        <v>0</v>
      </c>
      <c r="I65" s="2">
        <f t="shared" si="25"/>
        <v>0</v>
      </c>
      <c r="J65" s="2">
        <f t="shared" si="25"/>
        <v>0</v>
      </c>
      <c r="K65" s="2">
        <f t="shared" si="25"/>
        <v>0</v>
      </c>
      <c r="L65" s="2">
        <f t="shared" si="25"/>
        <v>0</v>
      </c>
      <c r="M65" s="2">
        <f t="shared" si="25"/>
        <v>0</v>
      </c>
      <c r="N65" s="2">
        <f t="shared" si="25"/>
        <v>0</v>
      </c>
      <c r="O65" s="2">
        <f t="shared" si="25"/>
        <v>0</v>
      </c>
      <c r="P65" s="2">
        <f t="shared" si="15"/>
        <v>0</v>
      </c>
      <c r="Q65" s="2">
        <f t="shared" si="16"/>
        <v>0</v>
      </c>
      <c r="R65" s="135"/>
      <c r="AO65" s="110"/>
      <c r="AP65" s="110"/>
    </row>
    <row r="66" spans="1:42" ht="19.5" customHeight="1" thickBot="1" x14ac:dyDescent="0.35">
      <c r="A66" s="134"/>
      <c r="B66" s="30" t="s">
        <v>27</v>
      </c>
      <c r="C66" s="76"/>
      <c r="D66" s="27"/>
      <c r="E66" s="28"/>
      <c r="F66" s="28"/>
      <c r="G66" s="1"/>
      <c r="H66" s="2">
        <f t="shared" ref="H66:O66" si="26">H70</f>
        <v>0</v>
      </c>
      <c r="I66" s="2">
        <f t="shared" si="26"/>
        <v>0</v>
      </c>
      <c r="J66" s="2">
        <f t="shared" si="26"/>
        <v>0</v>
      </c>
      <c r="K66" s="2">
        <f t="shared" si="26"/>
        <v>0</v>
      </c>
      <c r="L66" s="2">
        <f t="shared" si="26"/>
        <v>0</v>
      </c>
      <c r="M66" s="2">
        <f t="shared" si="26"/>
        <v>0</v>
      </c>
      <c r="N66" s="2">
        <f t="shared" si="26"/>
        <v>0</v>
      </c>
      <c r="O66" s="2">
        <f t="shared" si="26"/>
        <v>0</v>
      </c>
      <c r="P66" s="2">
        <f t="shared" si="15"/>
        <v>0</v>
      </c>
      <c r="Q66" s="2">
        <f t="shared" si="16"/>
        <v>0</v>
      </c>
      <c r="R66" s="135"/>
      <c r="AO66" s="110"/>
      <c r="AP66" s="110"/>
    </row>
    <row r="67" spans="1:42" ht="19.5" customHeight="1" thickBot="1" x14ac:dyDescent="0.35">
      <c r="A67" s="136"/>
      <c r="B67" s="30" t="s">
        <v>28</v>
      </c>
      <c r="C67" s="77"/>
      <c r="D67" s="27"/>
      <c r="E67" s="28"/>
      <c r="F67" s="28"/>
      <c r="G67" s="1"/>
      <c r="H67" s="2">
        <f>H71</f>
        <v>0</v>
      </c>
      <c r="I67" s="2">
        <f t="shared" ref="I67:N67" si="27">I71</f>
        <v>0</v>
      </c>
      <c r="J67" s="2">
        <f t="shared" si="27"/>
        <v>0</v>
      </c>
      <c r="K67" s="2">
        <f t="shared" si="27"/>
        <v>0</v>
      </c>
      <c r="L67" s="2">
        <f t="shared" si="27"/>
        <v>0</v>
      </c>
      <c r="M67" s="2">
        <f t="shared" si="27"/>
        <v>0</v>
      </c>
      <c r="N67" s="2">
        <f t="shared" si="27"/>
        <v>825.3</v>
      </c>
      <c r="O67" s="2">
        <v>822</v>
      </c>
      <c r="P67" s="2">
        <f t="shared" si="15"/>
        <v>825.3</v>
      </c>
      <c r="Q67" s="2">
        <v>822</v>
      </c>
      <c r="R67" s="135"/>
      <c r="AO67" s="110"/>
      <c r="AP67" s="110"/>
    </row>
    <row r="68" spans="1:42" ht="156.75" customHeight="1" thickBot="1" x14ac:dyDescent="0.35">
      <c r="A68" s="133" t="s">
        <v>69</v>
      </c>
      <c r="B68" s="29" t="s">
        <v>112</v>
      </c>
      <c r="C68" s="88" t="s">
        <v>88</v>
      </c>
      <c r="D68" s="16" t="s">
        <v>108</v>
      </c>
      <c r="E68" s="6">
        <v>44560</v>
      </c>
      <c r="F68" s="1">
        <v>44378</v>
      </c>
      <c r="G68" s="1">
        <v>44560</v>
      </c>
      <c r="H68" s="7">
        <f>SUM(H69:H71)</f>
        <v>0</v>
      </c>
      <c r="I68" s="7">
        <f t="shared" ref="I68:N68" si="28">SUM(I69:I71)</f>
        <v>0</v>
      </c>
      <c r="J68" s="7">
        <f t="shared" si="28"/>
        <v>0</v>
      </c>
      <c r="K68" s="7">
        <f t="shared" si="28"/>
        <v>0</v>
      </c>
      <c r="L68" s="7">
        <f t="shared" si="28"/>
        <v>0</v>
      </c>
      <c r="M68" s="7">
        <f t="shared" si="28"/>
        <v>0</v>
      </c>
      <c r="N68" s="7">
        <f t="shared" si="28"/>
        <v>825.3</v>
      </c>
      <c r="O68" s="7">
        <v>822</v>
      </c>
      <c r="P68" s="7">
        <f t="shared" si="15"/>
        <v>825.3</v>
      </c>
      <c r="Q68" s="7">
        <f t="shared" si="16"/>
        <v>822</v>
      </c>
      <c r="R68" s="24"/>
      <c r="AO68" s="110"/>
      <c r="AP68" s="110"/>
    </row>
    <row r="69" spans="1:42" ht="19.5" thickBot="1" x14ac:dyDescent="0.35">
      <c r="A69" s="134"/>
      <c r="B69" s="30" t="s">
        <v>26</v>
      </c>
      <c r="C69" s="76"/>
      <c r="D69" s="16"/>
      <c r="E69" s="6"/>
      <c r="F69" s="6"/>
      <c r="G69" s="1"/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3">
        <v>0</v>
      </c>
      <c r="P69" s="7">
        <f t="shared" si="15"/>
        <v>0</v>
      </c>
      <c r="Q69" s="7">
        <f t="shared" si="16"/>
        <v>0</v>
      </c>
      <c r="R69" s="135"/>
      <c r="AO69" s="110"/>
      <c r="AP69" s="110"/>
    </row>
    <row r="70" spans="1:42" ht="19.5" thickBot="1" x14ac:dyDescent="0.35">
      <c r="A70" s="134"/>
      <c r="B70" s="30" t="s">
        <v>27</v>
      </c>
      <c r="C70" s="76"/>
      <c r="D70" s="16"/>
      <c r="E70" s="6"/>
      <c r="F70" s="6"/>
      <c r="G70" s="1"/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3">
        <v>0</v>
      </c>
      <c r="P70" s="7">
        <f t="shared" si="15"/>
        <v>0</v>
      </c>
      <c r="Q70" s="7">
        <f t="shared" si="16"/>
        <v>0</v>
      </c>
      <c r="R70" s="135"/>
      <c r="AO70" s="110"/>
      <c r="AP70" s="110"/>
    </row>
    <row r="71" spans="1:42" ht="19.5" thickBot="1" x14ac:dyDescent="0.35">
      <c r="A71" s="136"/>
      <c r="B71" s="30" t="s">
        <v>28</v>
      </c>
      <c r="C71" s="77"/>
      <c r="D71" s="16"/>
      <c r="E71" s="6"/>
      <c r="F71" s="6"/>
      <c r="G71" s="1"/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825.3</v>
      </c>
      <c r="O71" s="13">
        <v>0</v>
      </c>
      <c r="P71" s="7">
        <f t="shared" si="15"/>
        <v>825.3</v>
      </c>
      <c r="Q71" s="7">
        <v>822</v>
      </c>
      <c r="R71" s="135"/>
      <c r="AO71" s="110"/>
      <c r="AP71" s="110"/>
    </row>
    <row r="72" spans="1:42" ht="180.75" customHeight="1" thickBot="1" x14ac:dyDescent="0.35">
      <c r="A72" s="3" t="s">
        <v>113</v>
      </c>
      <c r="B72" s="29" t="s">
        <v>114</v>
      </c>
      <c r="C72" s="20" t="s">
        <v>103</v>
      </c>
      <c r="D72" s="16">
        <v>44378</v>
      </c>
      <c r="E72" s="6">
        <v>44560</v>
      </c>
      <c r="F72" s="1">
        <v>44378</v>
      </c>
      <c r="G72" s="1">
        <v>44560</v>
      </c>
      <c r="H72" s="7" t="s">
        <v>9</v>
      </c>
      <c r="I72" s="7" t="s">
        <v>9</v>
      </c>
      <c r="J72" s="7" t="s">
        <v>9</v>
      </c>
      <c r="K72" s="7" t="s">
        <v>9</v>
      </c>
      <c r="L72" s="7" t="s">
        <v>9</v>
      </c>
      <c r="M72" s="7" t="s">
        <v>9</v>
      </c>
      <c r="N72" s="7" t="s">
        <v>9</v>
      </c>
      <c r="O72" s="7" t="s">
        <v>9</v>
      </c>
      <c r="P72" s="7" t="s">
        <v>9</v>
      </c>
      <c r="Q72" s="7" t="s">
        <v>9</v>
      </c>
      <c r="R72" s="13"/>
      <c r="AO72" s="110"/>
      <c r="AP72" s="110"/>
    </row>
    <row r="73" spans="1:42" ht="107.25" customHeight="1" thickBot="1" x14ac:dyDescent="0.35">
      <c r="A73" s="3" t="s">
        <v>70</v>
      </c>
      <c r="B73" s="32" t="s">
        <v>41</v>
      </c>
      <c r="C73" s="82" t="s">
        <v>42</v>
      </c>
      <c r="D73" s="42">
        <v>44207</v>
      </c>
      <c r="E73" s="17">
        <v>44560</v>
      </c>
      <c r="F73" s="42">
        <v>44207</v>
      </c>
      <c r="G73" s="17">
        <v>44560</v>
      </c>
      <c r="H73" s="15">
        <f>SUM(H74:H76)</f>
        <v>0</v>
      </c>
      <c r="I73" s="15">
        <f t="shared" ref="I73:O73" si="29">SUM(I74:I76)</f>
        <v>0</v>
      </c>
      <c r="J73" s="15">
        <f t="shared" si="29"/>
        <v>0</v>
      </c>
      <c r="K73" s="15">
        <f t="shared" si="29"/>
        <v>0</v>
      </c>
      <c r="L73" s="15">
        <f t="shared" si="29"/>
        <v>0</v>
      </c>
      <c r="M73" s="15">
        <f t="shared" si="29"/>
        <v>0</v>
      </c>
      <c r="N73" s="15">
        <f t="shared" si="29"/>
        <v>1917.6</v>
      </c>
      <c r="O73" s="15">
        <f t="shared" si="29"/>
        <v>1917.6</v>
      </c>
      <c r="P73" s="7">
        <f t="shared" si="15"/>
        <v>1917.6</v>
      </c>
      <c r="Q73" s="7">
        <f t="shared" si="16"/>
        <v>1917.6</v>
      </c>
      <c r="R73" s="137"/>
      <c r="AO73" s="110"/>
      <c r="AP73" s="110">
        <f>I73+K73+M73+Q73</f>
        <v>1917.6</v>
      </c>
    </row>
    <row r="74" spans="1:42" ht="20.25" customHeight="1" thickBot="1" x14ac:dyDescent="0.35">
      <c r="A74" s="3"/>
      <c r="B74" s="30" t="s">
        <v>26</v>
      </c>
      <c r="C74" s="83"/>
      <c r="D74" s="17"/>
      <c r="E74" s="22"/>
      <c r="F74" s="17"/>
      <c r="G74" s="17"/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7">
        <f t="shared" si="15"/>
        <v>0</v>
      </c>
      <c r="Q74" s="7">
        <f t="shared" si="16"/>
        <v>0</v>
      </c>
      <c r="R74" s="137"/>
      <c r="AO74" s="110"/>
      <c r="AP74" s="110"/>
    </row>
    <row r="75" spans="1:42" ht="20.25" customHeight="1" thickBot="1" x14ac:dyDescent="0.35">
      <c r="A75" s="3"/>
      <c r="B75" s="30" t="s">
        <v>27</v>
      </c>
      <c r="C75" s="83"/>
      <c r="D75" s="17"/>
      <c r="E75" s="22"/>
      <c r="F75" s="17"/>
      <c r="G75" s="17"/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7">
        <f t="shared" si="15"/>
        <v>0</v>
      </c>
      <c r="Q75" s="7">
        <f t="shared" si="16"/>
        <v>0</v>
      </c>
      <c r="R75" s="137"/>
      <c r="AO75" s="110"/>
      <c r="AP75" s="110"/>
    </row>
    <row r="76" spans="1:42" ht="25.5" customHeight="1" thickBot="1" x14ac:dyDescent="0.35">
      <c r="A76" s="3"/>
      <c r="B76" s="30" t="s">
        <v>28</v>
      </c>
      <c r="C76" s="84"/>
      <c r="D76" s="17"/>
      <c r="E76" s="22"/>
      <c r="F76" s="17"/>
      <c r="G76" s="17"/>
      <c r="H76" s="15">
        <f>H77</f>
        <v>0</v>
      </c>
      <c r="I76" s="15">
        <f t="shared" ref="I76:O76" si="30">I77</f>
        <v>0</v>
      </c>
      <c r="J76" s="15">
        <f t="shared" si="30"/>
        <v>0</v>
      </c>
      <c r="K76" s="15">
        <f t="shared" si="30"/>
        <v>0</v>
      </c>
      <c r="L76" s="15">
        <v>0</v>
      </c>
      <c r="M76" s="15">
        <f t="shared" si="30"/>
        <v>0</v>
      </c>
      <c r="N76" s="15">
        <v>1917.6</v>
      </c>
      <c r="O76" s="15">
        <f t="shared" si="30"/>
        <v>1917.6</v>
      </c>
      <c r="P76" s="7">
        <f t="shared" si="15"/>
        <v>1917.6</v>
      </c>
      <c r="Q76" s="7">
        <f t="shared" si="16"/>
        <v>1917.6</v>
      </c>
      <c r="R76" s="137"/>
      <c r="AO76" s="110"/>
      <c r="AP76" s="110"/>
    </row>
    <row r="77" spans="1:42" ht="138" customHeight="1" thickBot="1" x14ac:dyDescent="0.35">
      <c r="A77" s="3" t="s">
        <v>71</v>
      </c>
      <c r="B77" s="29" t="s">
        <v>80</v>
      </c>
      <c r="C77" s="138" t="s">
        <v>42</v>
      </c>
      <c r="D77" s="4">
        <v>44207</v>
      </c>
      <c r="E77" s="1">
        <v>44560</v>
      </c>
      <c r="F77" s="4">
        <v>44207</v>
      </c>
      <c r="G77" s="1">
        <v>44560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13">
        <v>1917.6</v>
      </c>
      <c r="O77" s="7">
        <v>1917.6</v>
      </c>
      <c r="P77" s="7">
        <f t="shared" si="15"/>
        <v>1917.6</v>
      </c>
      <c r="Q77" s="7">
        <f t="shared" si="16"/>
        <v>1917.6</v>
      </c>
      <c r="R77" s="18" t="s">
        <v>9</v>
      </c>
      <c r="AO77" s="110"/>
      <c r="AP77" s="110"/>
    </row>
    <row r="78" spans="1:42" ht="226.15" customHeight="1" thickBot="1" x14ac:dyDescent="0.35">
      <c r="A78" s="3" t="s">
        <v>72</v>
      </c>
      <c r="B78" s="29" t="s">
        <v>96</v>
      </c>
      <c r="C78" s="139"/>
      <c r="D78" s="1" t="s">
        <v>9</v>
      </c>
      <c r="E78" s="1">
        <v>44294</v>
      </c>
      <c r="F78" s="5" t="s">
        <v>9</v>
      </c>
      <c r="G78" s="1">
        <v>44526</v>
      </c>
      <c r="H78" s="7" t="s">
        <v>9</v>
      </c>
      <c r="I78" s="7" t="s">
        <v>9</v>
      </c>
      <c r="J78" s="7" t="s">
        <v>9</v>
      </c>
      <c r="K78" s="7" t="s">
        <v>9</v>
      </c>
      <c r="L78" s="7" t="s">
        <v>9</v>
      </c>
      <c r="M78" s="7" t="s">
        <v>9</v>
      </c>
      <c r="N78" s="7" t="s">
        <v>9</v>
      </c>
      <c r="O78" s="7" t="s">
        <v>9</v>
      </c>
      <c r="P78" s="7" t="s">
        <v>9</v>
      </c>
      <c r="Q78" s="7" t="s">
        <v>9</v>
      </c>
      <c r="R78" s="10" t="s">
        <v>123</v>
      </c>
      <c r="AO78" s="110" t="e">
        <f t="shared" si="8"/>
        <v>#VALUE!</v>
      </c>
      <c r="AP78" s="110" t="e">
        <f>I78+K78+M78+Q78</f>
        <v>#VALUE!</v>
      </c>
    </row>
    <row r="79" spans="1:42" ht="35.25" customHeight="1" thickBot="1" x14ac:dyDescent="0.35">
      <c r="A79" s="3" t="s">
        <v>73</v>
      </c>
      <c r="B79" s="29" t="s">
        <v>99</v>
      </c>
      <c r="C79" s="139"/>
      <c r="D79" s="1" t="s">
        <v>9</v>
      </c>
      <c r="E79" s="1">
        <v>44560</v>
      </c>
      <c r="F79" s="6" t="s">
        <v>9</v>
      </c>
      <c r="G79" s="4">
        <v>44560</v>
      </c>
      <c r="H79" s="7" t="s">
        <v>9</v>
      </c>
      <c r="I79" s="7" t="s">
        <v>9</v>
      </c>
      <c r="J79" s="7" t="s">
        <v>9</v>
      </c>
      <c r="K79" s="7" t="s">
        <v>9</v>
      </c>
      <c r="L79" s="7"/>
      <c r="M79" s="7" t="s">
        <v>9</v>
      </c>
      <c r="N79" s="7" t="s">
        <v>9</v>
      </c>
      <c r="O79" s="7" t="s">
        <v>9</v>
      </c>
      <c r="P79" s="7" t="s">
        <v>9</v>
      </c>
      <c r="Q79" s="7" t="s">
        <v>9</v>
      </c>
      <c r="R79" s="41" t="s">
        <v>9</v>
      </c>
      <c r="AO79" s="110"/>
      <c r="AP79" s="110"/>
    </row>
    <row r="80" spans="1:42" ht="46.5" customHeight="1" thickBot="1" x14ac:dyDescent="0.35">
      <c r="A80" s="3" t="s">
        <v>74</v>
      </c>
      <c r="B80" s="29" t="s">
        <v>100</v>
      </c>
      <c r="C80" s="140"/>
      <c r="D80" s="1" t="s">
        <v>9</v>
      </c>
      <c r="E80" s="1">
        <v>44560</v>
      </c>
      <c r="F80" s="6" t="s">
        <v>9</v>
      </c>
      <c r="G80" s="1">
        <v>44560</v>
      </c>
      <c r="H80" s="7" t="s">
        <v>9</v>
      </c>
      <c r="I80" s="7" t="s">
        <v>9</v>
      </c>
      <c r="J80" s="7" t="s">
        <v>9</v>
      </c>
      <c r="K80" s="7" t="s">
        <v>9</v>
      </c>
      <c r="L80" s="7" t="s">
        <v>9</v>
      </c>
      <c r="M80" s="7" t="s">
        <v>9</v>
      </c>
      <c r="N80" s="7" t="s">
        <v>9</v>
      </c>
      <c r="O80" s="7" t="s">
        <v>9</v>
      </c>
      <c r="P80" s="7" t="s">
        <v>9</v>
      </c>
      <c r="Q80" s="7" t="s">
        <v>9</v>
      </c>
      <c r="R80" s="10" t="s">
        <v>9</v>
      </c>
      <c r="AO80" s="110"/>
      <c r="AP80" s="110"/>
    </row>
    <row r="81" spans="1:43" ht="34.5" customHeight="1" thickBot="1" x14ac:dyDescent="0.35">
      <c r="A81" s="3"/>
      <c r="B81" s="32" t="s">
        <v>29</v>
      </c>
      <c r="C81" s="22" t="s">
        <v>9</v>
      </c>
      <c r="D81" s="43" t="s">
        <v>9</v>
      </c>
      <c r="E81" s="43" t="s">
        <v>9</v>
      </c>
      <c r="F81" s="43" t="s">
        <v>9</v>
      </c>
      <c r="G81" s="43" t="s">
        <v>9</v>
      </c>
      <c r="H81" s="2">
        <f>H83+H84+H82</f>
        <v>52775.5</v>
      </c>
      <c r="I81" s="2">
        <f t="shared" ref="I81:Q81" si="31">I83+I84+I82</f>
        <v>45645.100000000006</v>
      </c>
      <c r="J81" s="2">
        <f t="shared" si="31"/>
        <v>60293.4</v>
      </c>
      <c r="K81" s="2">
        <f t="shared" si="31"/>
        <v>60980.700000000004</v>
      </c>
      <c r="L81" s="2">
        <f t="shared" si="31"/>
        <v>71999.5</v>
      </c>
      <c r="M81" s="2">
        <f t="shared" si="31"/>
        <v>60696.5</v>
      </c>
      <c r="N81" s="2">
        <f t="shared" si="31"/>
        <v>27374.7</v>
      </c>
      <c r="O81" s="2">
        <f t="shared" si="31"/>
        <v>40345.700000000004</v>
      </c>
      <c r="P81" s="2">
        <f>H81+J81+L81+N81</f>
        <v>212443.1</v>
      </c>
      <c r="Q81" s="2">
        <f t="shared" si="31"/>
        <v>207668</v>
      </c>
      <c r="R81" s="141"/>
      <c r="AO81" s="110"/>
      <c r="AP81" s="110"/>
    </row>
    <row r="82" spans="1:43" ht="19.5" thickBot="1" x14ac:dyDescent="0.35">
      <c r="A82" s="3"/>
      <c r="B82" s="29" t="s">
        <v>26</v>
      </c>
      <c r="C82" s="14" t="s">
        <v>9</v>
      </c>
      <c r="D82" s="10" t="s">
        <v>9</v>
      </c>
      <c r="E82" s="10" t="s">
        <v>9</v>
      </c>
      <c r="F82" s="10" t="s">
        <v>9</v>
      </c>
      <c r="G82" s="10" t="s">
        <v>9</v>
      </c>
      <c r="H82" s="2">
        <f t="shared" ref="H82:O84" si="32">H18+H30+H43+H60+H65+H74</f>
        <v>0</v>
      </c>
      <c r="I82" s="2">
        <f t="shared" si="32"/>
        <v>0</v>
      </c>
      <c r="J82" s="2">
        <f t="shared" si="32"/>
        <v>7018.4</v>
      </c>
      <c r="K82" s="2">
        <f t="shared" si="32"/>
        <v>7018.5</v>
      </c>
      <c r="L82" s="2">
        <v>4708.3999999999996</v>
      </c>
      <c r="M82" s="2">
        <v>1166.8</v>
      </c>
      <c r="N82" s="2">
        <v>0</v>
      </c>
      <c r="O82" s="2">
        <f t="shared" si="32"/>
        <v>3518</v>
      </c>
      <c r="P82" s="2">
        <v>11726.8</v>
      </c>
      <c r="Q82" s="2">
        <v>11703.3</v>
      </c>
      <c r="R82" s="142"/>
      <c r="AO82" s="110"/>
      <c r="AP82" s="110"/>
    </row>
    <row r="83" spans="1:43" ht="19.5" thickBot="1" x14ac:dyDescent="0.35">
      <c r="A83" s="3"/>
      <c r="B83" s="29" t="s">
        <v>27</v>
      </c>
      <c r="C83" s="14" t="s">
        <v>9</v>
      </c>
      <c r="D83" s="10" t="s">
        <v>9</v>
      </c>
      <c r="E83" s="10" t="s">
        <v>9</v>
      </c>
      <c r="F83" s="10" t="s">
        <v>9</v>
      </c>
      <c r="G83" s="10" t="s">
        <v>9</v>
      </c>
      <c r="H83" s="2">
        <f t="shared" si="32"/>
        <v>51950.5</v>
      </c>
      <c r="I83" s="2">
        <f t="shared" si="32"/>
        <v>44891.3</v>
      </c>
      <c r="J83" s="2">
        <f t="shared" si="32"/>
        <v>52450</v>
      </c>
      <c r="K83" s="2">
        <f>K44+K19</f>
        <v>53249.3</v>
      </c>
      <c r="L83" s="2">
        <v>66466.100000000006</v>
      </c>
      <c r="M83" s="2">
        <f>M19+M44</f>
        <v>58697.899999999994</v>
      </c>
      <c r="N83" s="2">
        <v>23769.5</v>
      </c>
      <c r="O83" s="2">
        <f t="shared" ref="O83:O84" si="33">O19+O31+O44+O61+O66+O75</f>
        <v>33305.200000000004</v>
      </c>
      <c r="P83" s="2">
        <f>H83+J83+L83+N83</f>
        <v>194636.1</v>
      </c>
      <c r="Q83" s="2">
        <f>Q19+Q42</f>
        <v>190143.7</v>
      </c>
      <c r="R83" s="142"/>
      <c r="AO83" s="110"/>
      <c r="AP83" s="110"/>
      <c r="AQ83" s="110"/>
    </row>
    <row r="84" spans="1:43" ht="19.5" thickBot="1" x14ac:dyDescent="0.35">
      <c r="A84" s="3"/>
      <c r="B84" s="29" t="s">
        <v>28</v>
      </c>
      <c r="C84" s="14" t="s">
        <v>9</v>
      </c>
      <c r="D84" s="10" t="s">
        <v>9</v>
      </c>
      <c r="E84" s="10" t="s">
        <v>9</v>
      </c>
      <c r="F84" s="10" t="s">
        <v>9</v>
      </c>
      <c r="G84" s="10" t="s">
        <v>9</v>
      </c>
      <c r="H84" s="2">
        <f t="shared" si="32"/>
        <v>825</v>
      </c>
      <c r="I84" s="2">
        <f t="shared" si="32"/>
        <v>753.8</v>
      </c>
      <c r="J84" s="2">
        <f t="shared" si="32"/>
        <v>825</v>
      </c>
      <c r="K84" s="2">
        <f>K63+K32</f>
        <v>712.9</v>
      </c>
      <c r="L84" s="2">
        <v>825</v>
      </c>
      <c r="M84" s="2">
        <f>M32+M63</f>
        <v>831.8</v>
      </c>
      <c r="N84" s="2">
        <v>3605.2</v>
      </c>
      <c r="O84" s="2">
        <f t="shared" si="33"/>
        <v>3522.5</v>
      </c>
      <c r="P84" s="2">
        <v>6080.2</v>
      </c>
      <c r="Q84" s="2">
        <f>I84+K84+M84+O84</f>
        <v>5821</v>
      </c>
      <c r="R84" s="142"/>
      <c r="AO84" s="110"/>
      <c r="AP84" s="110"/>
    </row>
    <row r="85" spans="1:43" x14ac:dyDescent="0.3">
      <c r="A85" s="143"/>
      <c r="B85" s="143"/>
      <c r="C85" s="143"/>
      <c r="D85" s="143"/>
      <c r="E85" s="143"/>
      <c r="F85" s="143"/>
      <c r="G85" s="143"/>
      <c r="H85" s="143"/>
      <c r="I85" s="143"/>
      <c r="J85" s="143"/>
      <c r="K85" s="143"/>
      <c r="L85" s="143"/>
      <c r="M85" s="143"/>
      <c r="N85" s="143"/>
      <c r="O85" s="143"/>
      <c r="P85" s="143"/>
      <c r="Q85" s="143"/>
      <c r="R85" s="143"/>
      <c r="AP85" s="110"/>
    </row>
    <row r="86" spans="1:43" ht="63" customHeight="1" x14ac:dyDescent="0.3">
      <c r="A86" s="144"/>
      <c r="B86" s="145" t="s">
        <v>14</v>
      </c>
      <c r="C86" s="145"/>
      <c r="D86" s="146"/>
      <c r="E86" s="147" t="s">
        <v>22</v>
      </c>
      <c r="F86" s="147"/>
      <c r="G86" s="147"/>
      <c r="H86" s="148"/>
      <c r="I86" s="148"/>
      <c r="J86" s="148"/>
      <c r="K86" s="148"/>
      <c r="L86" s="148"/>
      <c r="M86" s="149"/>
      <c r="N86" s="150" t="s">
        <v>24</v>
      </c>
      <c r="O86" s="150"/>
      <c r="P86" s="150"/>
      <c r="Q86" s="150"/>
      <c r="R86" s="150"/>
    </row>
    <row r="87" spans="1:43" ht="18.75" customHeight="1" x14ac:dyDescent="0.3">
      <c r="A87" s="144"/>
      <c r="B87" s="151"/>
      <c r="C87" s="151"/>
      <c r="D87" s="146"/>
      <c r="E87" s="146" t="s">
        <v>23</v>
      </c>
      <c r="F87" s="146"/>
      <c r="G87" s="146"/>
      <c r="H87" s="152"/>
      <c r="I87" s="152"/>
      <c r="J87" s="152"/>
      <c r="K87" s="152"/>
      <c r="L87" s="152"/>
      <c r="M87" s="153"/>
      <c r="N87" s="152"/>
      <c r="O87" s="152"/>
      <c r="P87" s="152"/>
      <c r="Q87" s="154" t="s">
        <v>16</v>
      </c>
      <c r="R87" s="154"/>
    </row>
    <row r="88" spans="1:43" ht="22.5" x14ac:dyDescent="0.3">
      <c r="A88" s="144"/>
      <c r="B88" s="155" t="s">
        <v>15</v>
      </c>
      <c r="C88" s="151"/>
      <c r="D88" s="146"/>
      <c r="E88" s="146"/>
      <c r="F88" s="146"/>
      <c r="G88" s="146"/>
      <c r="H88" s="110"/>
      <c r="I88" s="110"/>
      <c r="J88" s="110"/>
      <c r="K88" s="110"/>
      <c r="L88" s="110"/>
      <c r="M88" s="156"/>
      <c r="N88" s="110"/>
      <c r="O88" s="110"/>
      <c r="P88" s="110"/>
      <c r="Q88" s="152"/>
      <c r="R88" s="151"/>
      <c r="AO88" s="110"/>
      <c r="AP88" s="110"/>
    </row>
    <row r="89" spans="1:43" x14ac:dyDescent="0.3">
      <c r="A89" s="144"/>
      <c r="B89" s="151"/>
      <c r="C89" s="151"/>
      <c r="D89" s="146"/>
      <c r="E89" s="146"/>
      <c r="F89" s="146"/>
      <c r="G89" s="146"/>
      <c r="H89" s="152"/>
      <c r="I89" s="152"/>
      <c r="J89" s="152"/>
      <c r="K89" s="152"/>
      <c r="L89" s="152"/>
      <c r="M89" s="153"/>
      <c r="N89" s="152"/>
      <c r="O89" s="152"/>
      <c r="P89" s="152"/>
      <c r="Q89" s="152"/>
      <c r="R89" s="151"/>
    </row>
    <row r="90" spans="1:43" ht="34.5" customHeight="1" x14ac:dyDescent="0.3">
      <c r="A90" s="157" t="s">
        <v>124</v>
      </c>
      <c r="B90" s="157"/>
      <c r="C90" s="157"/>
      <c r="D90" s="157"/>
      <c r="E90" s="157"/>
      <c r="F90" s="157"/>
      <c r="G90" s="157"/>
      <c r="H90" s="157"/>
      <c r="I90" s="157"/>
      <c r="J90" s="157"/>
      <c r="K90" s="157"/>
      <c r="L90" s="157"/>
      <c r="M90" s="157"/>
      <c r="N90" s="157"/>
      <c r="O90" s="157"/>
      <c r="P90" s="157"/>
      <c r="Q90" s="157"/>
      <c r="R90" s="157"/>
    </row>
    <row r="91" spans="1:43" ht="31.5" customHeight="1" x14ac:dyDescent="0.3">
      <c r="A91" s="157" t="s">
        <v>125</v>
      </c>
      <c r="B91" s="157"/>
      <c r="C91" s="157"/>
      <c r="D91" s="157"/>
      <c r="E91" s="157"/>
      <c r="F91" s="157"/>
      <c r="G91" s="157"/>
      <c r="H91" s="157"/>
      <c r="I91" s="157"/>
      <c r="J91" s="157"/>
      <c r="K91" s="157"/>
      <c r="L91" s="157"/>
      <c r="M91" s="157"/>
      <c r="N91" s="157"/>
      <c r="O91" s="157"/>
      <c r="P91" s="157"/>
      <c r="Q91" s="157"/>
      <c r="R91" s="157"/>
    </row>
    <row r="92" spans="1:43" ht="34.5" customHeight="1" x14ac:dyDescent="0.3">
      <c r="A92" s="157" t="s">
        <v>126</v>
      </c>
      <c r="B92" s="157"/>
      <c r="C92" s="157"/>
      <c r="D92" s="157"/>
      <c r="E92" s="157"/>
      <c r="F92" s="157"/>
      <c r="G92" s="157"/>
      <c r="H92" s="157"/>
      <c r="I92" s="157"/>
      <c r="J92" s="157"/>
      <c r="K92" s="157"/>
      <c r="L92" s="157"/>
      <c r="M92" s="157"/>
      <c r="N92" s="157"/>
      <c r="O92" s="157"/>
      <c r="P92" s="157"/>
      <c r="Q92" s="157"/>
      <c r="R92" s="157"/>
    </row>
  </sheetData>
  <mergeCells count="92">
    <mergeCell ref="N86:R86"/>
    <mergeCell ref="Q87:R87"/>
    <mergeCell ref="R48:R49"/>
    <mergeCell ref="D59:D62"/>
    <mergeCell ref="E59:E62"/>
    <mergeCell ref="F59:F62"/>
    <mergeCell ref="G59:G62"/>
    <mergeCell ref="R59:R62"/>
    <mergeCell ref="B86:C86"/>
    <mergeCell ref="C73:C76"/>
    <mergeCell ref="G33:G36"/>
    <mergeCell ref="D33:D36"/>
    <mergeCell ref="E33:E36"/>
    <mergeCell ref="D37:D40"/>
    <mergeCell ref="E37:E40"/>
    <mergeCell ref="F37:F40"/>
    <mergeCell ref="G37:G40"/>
    <mergeCell ref="D42:D45"/>
    <mergeCell ref="C64:C67"/>
    <mergeCell ref="C68:C71"/>
    <mergeCell ref="A92:R92"/>
    <mergeCell ref="H13:Q13"/>
    <mergeCell ref="R13:R15"/>
    <mergeCell ref="H14:I14"/>
    <mergeCell ref="J14:K14"/>
    <mergeCell ref="L14:M14"/>
    <mergeCell ref="C21:C24"/>
    <mergeCell ref="C25:C28"/>
    <mergeCell ref="R42:R45"/>
    <mergeCell ref="C33:C36"/>
    <mergeCell ref="C37:C40"/>
    <mergeCell ref="C77:C80"/>
    <mergeCell ref="A85:R85"/>
    <mergeCell ref="C17:C20"/>
    <mergeCell ref="C42:C45"/>
    <mergeCell ref="C59:C62"/>
    <mergeCell ref="A91:R91"/>
    <mergeCell ref="A90:R90"/>
    <mergeCell ref="A10:R10"/>
    <mergeCell ref="D21:D24"/>
    <mergeCell ref="E21:E24"/>
    <mergeCell ref="F21:F24"/>
    <mergeCell ref="G21:G24"/>
    <mergeCell ref="E17:E20"/>
    <mergeCell ref="F17:F20"/>
    <mergeCell ref="D29:D32"/>
    <mergeCell ref="C29:C32"/>
    <mergeCell ref="E29:E32"/>
    <mergeCell ref="F29:F32"/>
    <mergeCell ref="G29:G32"/>
    <mergeCell ref="D17:D20"/>
    <mergeCell ref="F33:F36"/>
    <mergeCell ref="P14:Q14"/>
    <mergeCell ref="A13:A15"/>
    <mergeCell ref="B13:B15"/>
    <mergeCell ref="C13:C15"/>
    <mergeCell ref="D13:D15"/>
    <mergeCell ref="E13:E15"/>
    <mergeCell ref="F13:F15"/>
    <mergeCell ref="G13:G15"/>
    <mergeCell ref="A64:A67"/>
    <mergeCell ref="A68:A71"/>
    <mergeCell ref="H5:R5"/>
    <mergeCell ref="H6:R6"/>
    <mergeCell ref="H7:R7"/>
    <mergeCell ref="G5:G7"/>
    <mergeCell ref="E42:E45"/>
    <mergeCell ref="F42:F45"/>
    <mergeCell ref="G42:G45"/>
    <mergeCell ref="A5:A7"/>
    <mergeCell ref="B5:C7"/>
    <mergeCell ref="D5:D7"/>
    <mergeCell ref="E5:E7"/>
    <mergeCell ref="F5:F7"/>
    <mergeCell ref="A8:R8"/>
    <mergeCell ref="A11:R11"/>
    <mergeCell ref="R25:R28"/>
    <mergeCell ref="R17:R24"/>
    <mergeCell ref="A9:R9"/>
    <mergeCell ref="A1:A4"/>
    <mergeCell ref="B1:C4"/>
    <mergeCell ref="D1:D4"/>
    <mergeCell ref="E1:E4"/>
    <mergeCell ref="F1:F4"/>
    <mergeCell ref="G1:G4"/>
    <mergeCell ref="H1:R1"/>
    <mergeCell ref="H2:R2"/>
    <mergeCell ref="H3:R3"/>
    <mergeCell ref="H4:R4"/>
    <mergeCell ref="G17:G20"/>
    <mergeCell ref="A12:R12"/>
    <mergeCell ref="N14:O14"/>
  </mergeCells>
  <pageMargins left="0.23622047244094491" right="0.23622047244094491" top="0.35433070866141736" bottom="0.27559055118110237" header="0.31496062992125984" footer="0.31496062992125984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martus</cp:lastModifiedBy>
  <cp:lastPrinted>2021-10-27T07:28:25Z</cp:lastPrinted>
  <dcterms:created xsi:type="dcterms:W3CDTF">2018-05-23T13:36:13Z</dcterms:created>
  <dcterms:modified xsi:type="dcterms:W3CDTF">2022-04-06T13:44:26Z</dcterms:modified>
</cp:coreProperties>
</file>